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2. Statement of financial position\"/>
    </mc:Choice>
  </mc:AlternateContent>
  <xr:revisionPtr revIDLastSave="0" documentId="13_ncr:1_{5DF047DD-4875-4EC9-A51F-ADAC009CD653}" xr6:coauthVersionLast="47" xr6:coauthVersionMax="47" xr10:uidLastSave="{00000000-0000-0000-0000-000000000000}"/>
  <workbookProtection workbookAlgorithmName="SHA-512" workbookHashValue="rKKr7uYUBTUuOpxrxMnKvLVXjIQQMzLMW97dtOEz8HPyUxlYIEgYoVuIkbeEwbo/2MPMmWy6Xqu/X4ZCK+Hl7A==" workbookSaltValue="nxvkxSb36ujxIqIVDkImnA==" workbookSpinCount="100000" lockStructure="1"/>
  <bookViews>
    <workbookView xWindow="-12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'FS184'!$A$1:$AA$54</definedName>
    <definedName name="_xlnm.Print_Area" localSheetId="2">'GT421'!$A$1:$AA$54</definedName>
    <definedName name="_xlnm.Print_Area" localSheetId="3">'GT481'!$A$1:$AA$54</definedName>
    <definedName name="_xlnm.Print_Area" localSheetId="4">'KZN225'!$A$1:$AA$54</definedName>
    <definedName name="_xlnm.Print_Area" localSheetId="5">'KZN252'!$A$1:$AA$54</definedName>
    <definedName name="_xlnm.Print_Area" localSheetId="6">'KZN282'!$A$1:$AA$54</definedName>
    <definedName name="_xlnm.Print_Area" localSheetId="7">'LIM354'!$A$1:$AA$54</definedName>
    <definedName name="_xlnm.Print_Area" localSheetId="8">'MP307'!$A$1:$AA$54</definedName>
    <definedName name="_xlnm.Print_Area" localSheetId="9">'MP312'!$A$1:$AA$54</definedName>
    <definedName name="_xlnm.Print_Area" localSheetId="10">'MP313'!$A$1:$AA$54</definedName>
    <definedName name="_xlnm.Print_Area" localSheetId="11">'MP326'!$A$1:$AA$54</definedName>
    <definedName name="_xlnm.Print_Area" localSheetId="12">'NC091'!$A$1:$AA$54</definedName>
    <definedName name="_xlnm.Print_Area" localSheetId="13">'NW372'!$A$1:$AA$54</definedName>
    <definedName name="_xlnm.Print_Area" localSheetId="14">'NW373'!$A$1:$AA$54</definedName>
    <definedName name="_xlnm.Print_Area" localSheetId="15">'NW403'!$A$1:$AA$54</definedName>
    <definedName name="_xlnm.Print_Area" localSheetId="16">'NW405'!$A$1:$AA$54</definedName>
    <definedName name="_xlnm.Print_Area" localSheetId="0">Summary!$A$1:$AA$54</definedName>
    <definedName name="_xlnm.Print_Area" localSheetId="17">'WC023'!$A$1:$AA$54</definedName>
    <definedName name="_xlnm.Print_Area" localSheetId="18">'WC024'!$A$1:$AA$54</definedName>
    <definedName name="_xlnm.Print_Area" localSheetId="19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R26" i="2"/>
  <c r="R45" i="2" s="1"/>
  <c r="Q26" i="2"/>
  <c r="Q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Z26" i="2" s="1"/>
  <c r="W13" i="2"/>
  <c r="W26" i="2" s="1"/>
  <c r="V13" i="2"/>
  <c r="V26" i="2" s="1"/>
  <c r="U13" i="2"/>
  <c r="T13" i="2"/>
  <c r="T26" i="2" s="1"/>
  <c r="S13" i="2"/>
  <c r="S26" i="2" s="1"/>
  <c r="S45" i="2" s="1"/>
  <c r="R13" i="2"/>
  <c r="Q13" i="2"/>
  <c r="P13" i="2"/>
  <c r="P26" i="2" s="1"/>
  <c r="O13" i="2"/>
  <c r="O26" i="2" s="1"/>
  <c r="N13" i="2"/>
  <c r="N26" i="2" s="1"/>
  <c r="M13" i="2"/>
  <c r="L13" i="2"/>
  <c r="L26" i="2" s="1"/>
  <c r="K13" i="2"/>
  <c r="K26" i="2" s="1"/>
  <c r="K45" i="2" s="1"/>
  <c r="J13" i="2"/>
  <c r="I13" i="2"/>
  <c r="I26" i="2" s="1"/>
  <c r="H13" i="2"/>
  <c r="H26" i="2" s="1"/>
  <c r="G13" i="2"/>
  <c r="G26" i="2" s="1"/>
  <c r="F13" i="2"/>
  <c r="F26" i="2" s="1"/>
  <c r="F45" i="2" s="1"/>
  <c r="E13" i="2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F37" i="3"/>
  <c r="E37" i="3"/>
  <c r="E44" i="3" s="1"/>
  <c r="D37" i="3"/>
  <c r="D44" i="3" s="1"/>
  <c r="C37" i="3"/>
  <c r="C44" i="3" s="1"/>
  <c r="Q26" i="3"/>
  <c r="Q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X26" i="3" s="1"/>
  <c r="Z26" i="3" s="1"/>
  <c r="W13" i="3"/>
  <c r="W26" i="3" s="1"/>
  <c r="V13" i="3"/>
  <c r="V26" i="3" s="1"/>
  <c r="U13" i="3"/>
  <c r="T13" i="3"/>
  <c r="T26" i="3" s="1"/>
  <c r="T45" i="3" s="1"/>
  <c r="S13" i="3"/>
  <c r="S26" i="3" s="1"/>
  <c r="R13" i="3"/>
  <c r="Q13" i="3"/>
  <c r="P13" i="3"/>
  <c r="P26" i="3" s="1"/>
  <c r="O13" i="3"/>
  <c r="O26" i="3" s="1"/>
  <c r="N13" i="3"/>
  <c r="N26" i="3" s="1"/>
  <c r="M13" i="3"/>
  <c r="L13" i="3"/>
  <c r="L26" i="3" s="1"/>
  <c r="L45" i="3" s="1"/>
  <c r="K13" i="3"/>
  <c r="K26" i="3" s="1"/>
  <c r="J13" i="3"/>
  <c r="I13" i="3"/>
  <c r="I26" i="3" s="1"/>
  <c r="I45" i="3" s="1"/>
  <c r="H13" i="3"/>
  <c r="H26" i="3" s="1"/>
  <c r="G13" i="3"/>
  <c r="G26" i="3" s="1"/>
  <c r="F13" i="3"/>
  <c r="F26" i="3" s="1"/>
  <c r="F45" i="3" s="1"/>
  <c r="E13" i="3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N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O44" i="4" s="1"/>
  <c r="N37" i="4"/>
  <c r="M37" i="4"/>
  <c r="M44" i="4" s="1"/>
  <c r="L37" i="4"/>
  <c r="L44" i="4" s="1"/>
  <c r="K37" i="4"/>
  <c r="K44" i="4" s="1"/>
  <c r="J37" i="4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Y26" i="4"/>
  <c r="Y45" i="4" s="1"/>
  <c r="R26" i="4"/>
  <c r="Q26" i="4"/>
  <c r="Q45" i="4" s="1"/>
  <c r="J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X26" i="4" s="1"/>
  <c r="Z26" i="4" s="1"/>
  <c r="W13" i="4"/>
  <c r="W26" i="4" s="1"/>
  <c r="V13" i="4"/>
  <c r="V26" i="4" s="1"/>
  <c r="V45" i="4" s="1"/>
  <c r="U13" i="4"/>
  <c r="T13" i="4"/>
  <c r="T26" i="4" s="1"/>
  <c r="S13" i="4"/>
  <c r="S26" i="4" s="1"/>
  <c r="R13" i="4"/>
  <c r="Q13" i="4"/>
  <c r="P13" i="4"/>
  <c r="P26" i="4" s="1"/>
  <c r="O13" i="4"/>
  <c r="O26" i="4" s="1"/>
  <c r="N13" i="4"/>
  <c r="N26" i="4" s="1"/>
  <c r="M13" i="4"/>
  <c r="L13" i="4"/>
  <c r="L26" i="4" s="1"/>
  <c r="K13" i="4"/>
  <c r="K26" i="4" s="1"/>
  <c r="J13" i="4"/>
  <c r="I13" i="4"/>
  <c r="I26" i="4" s="1"/>
  <c r="I45" i="4" s="1"/>
  <c r="H13" i="4"/>
  <c r="H26" i="4" s="1"/>
  <c r="G13" i="4"/>
  <c r="G26" i="4" s="1"/>
  <c r="F13" i="4"/>
  <c r="F26" i="4" s="1"/>
  <c r="E13" i="4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G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O44" i="5" s="1"/>
  <c r="N37" i="5"/>
  <c r="N44" i="5" s="1"/>
  <c r="N45" i="5" s="1"/>
  <c r="M37" i="5"/>
  <c r="M44" i="5" s="1"/>
  <c r="L37" i="5"/>
  <c r="L44" i="5" s="1"/>
  <c r="K37" i="5"/>
  <c r="K44" i="5" s="1"/>
  <c r="J37" i="5"/>
  <c r="I37" i="5"/>
  <c r="I44" i="5" s="1"/>
  <c r="H37" i="5"/>
  <c r="G37" i="5"/>
  <c r="F37" i="5"/>
  <c r="F44" i="5" s="1"/>
  <c r="F45" i="5" s="1"/>
  <c r="E37" i="5"/>
  <c r="E44" i="5" s="1"/>
  <c r="D37" i="5"/>
  <c r="D44" i="5" s="1"/>
  <c r="C37" i="5"/>
  <c r="C44" i="5" s="1"/>
  <c r="R26" i="5"/>
  <c r="AA25" i="5"/>
  <c r="Y25" i="5"/>
  <c r="Z25" i="5" s="1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V45" i="5" s="1"/>
  <c r="U13" i="5"/>
  <c r="T13" i="5"/>
  <c r="T26" i="5" s="1"/>
  <c r="S13" i="5"/>
  <c r="S26" i="5" s="1"/>
  <c r="R13" i="5"/>
  <c r="Q13" i="5"/>
  <c r="Q26" i="5" s="1"/>
  <c r="P13" i="5"/>
  <c r="P26" i="5" s="1"/>
  <c r="O13" i="5"/>
  <c r="O26" i="5" s="1"/>
  <c r="N13" i="5"/>
  <c r="N26" i="5" s="1"/>
  <c r="M13" i="5"/>
  <c r="L13" i="5"/>
  <c r="L26" i="5" s="1"/>
  <c r="K13" i="5"/>
  <c r="K26" i="5" s="1"/>
  <c r="J13" i="5"/>
  <c r="I13" i="5"/>
  <c r="I26" i="5" s="1"/>
  <c r="H13" i="5"/>
  <c r="H26" i="5" s="1"/>
  <c r="G13" i="5"/>
  <c r="G26" i="5" s="1"/>
  <c r="F13" i="5"/>
  <c r="F26" i="5" s="1"/>
  <c r="E13" i="5"/>
  <c r="D13" i="5"/>
  <c r="D26" i="5" s="1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N44" i="6"/>
  <c r="G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O44" i="6" s="1"/>
  <c r="N37" i="6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Y26" i="6"/>
  <c r="Y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X26" i="6" s="1"/>
  <c r="W13" i="6"/>
  <c r="W26" i="6" s="1"/>
  <c r="V13" i="6"/>
  <c r="V26" i="6" s="1"/>
  <c r="V45" i="6" s="1"/>
  <c r="U13" i="6"/>
  <c r="T13" i="6"/>
  <c r="T26" i="6" s="1"/>
  <c r="S13" i="6"/>
  <c r="S26" i="6" s="1"/>
  <c r="S45" i="6" s="1"/>
  <c r="R13" i="6"/>
  <c r="Q13" i="6"/>
  <c r="Q26" i="6" s="1"/>
  <c r="P13" i="6"/>
  <c r="P26" i="6" s="1"/>
  <c r="O13" i="6"/>
  <c r="O26" i="6" s="1"/>
  <c r="N13" i="6"/>
  <c r="N26" i="6" s="1"/>
  <c r="N45" i="6" s="1"/>
  <c r="M13" i="6"/>
  <c r="L13" i="6"/>
  <c r="L26" i="6" s="1"/>
  <c r="K13" i="6"/>
  <c r="K26" i="6" s="1"/>
  <c r="K45" i="6" s="1"/>
  <c r="J13" i="6"/>
  <c r="I13" i="6"/>
  <c r="I26" i="6" s="1"/>
  <c r="H13" i="6"/>
  <c r="H26" i="6" s="1"/>
  <c r="H45" i="6" s="1"/>
  <c r="G13" i="6"/>
  <c r="G26" i="6" s="1"/>
  <c r="F13" i="6"/>
  <c r="F26" i="6" s="1"/>
  <c r="F45" i="6" s="1"/>
  <c r="E13" i="6"/>
  <c r="D13" i="6"/>
  <c r="D26" i="6" s="1"/>
  <c r="C13" i="6"/>
  <c r="C26" i="6" s="1"/>
  <c r="C45" i="6" s="1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N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U37" i="7"/>
  <c r="U44" i="7" s="1"/>
  <c r="T37" i="7"/>
  <c r="T44" i="7" s="1"/>
  <c r="S37" i="7"/>
  <c r="S44" i="7" s="1"/>
  <c r="R37" i="7"/>
  <c r="Q37" i="7"/>
  <c r="Q44" i="7" s="1"/>
  <c r="P37" i="7"/>
  <c r="P44" i="7" s="1"/>
  <c r="O37" i="7"/>
  <c r="N37" i="7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Y26" i="7"/>
  <c r="Y45" i="7" s="1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X26" i="7" s="1"/>
  <c r="W13" i="7"/>
  <c r="W26" i="7" s="1"/>
  <c r="V13" i="7"/>
  <c r="V26" i="7" s="1"/>
  <c r="V45" i="7" s="1"/>
  <c r="U13" i="7"/>
  <c r="T13" i="7"/>
  <c r="T26" i="7" s="1"/>
  <c r="T45" i="7" s="1"/>
  <c r="S13" i="7"/>
  <c r="S26" i="7" s="1"/>
  <c r="S45" i="7" s="1"/>
  <c r="R13" i="7"/>
  <c r="R26" i="7" s="1"/>
  <c r="Q13" i="7"/>
  <c r="Q26" i="7" s="1"/>
  <c r="Q45" i="7" s="1"/>
  <c r="P13" i="7"/>
  <c r="P26" i="7" s="1"/>
  <c r="P45" i="7" s="1"/>
  <c r="O13" i="7"/>
  <c r="O26" i="7" s="1"/>
  <c r="N13" i="7"/>
  <c r="N26" i="7" s="1"/>
  <c r="N45" i="7" s="1"/>
  <c r="M13" i="7"/>
  <c r="L13" i="7"/>
  <c r="L26" i="7" s="1"/>
  <c r="L45" i="7" s="1"/>
  <c r="K13" i="7"/>
  <c r="K26" i="7" s="1"/>
  <c r="K45" i="7" s="1"/>
  <c r="J13" i="7"/>
  <c r="J26" i="7" s="1"/>
  <c r="I13" i="7"/>
  <c r="I26" i="7" s="1"/>
  <c r="I45" i="7" s="1"/>
  <c r="H13" i="7"/>
  <c r="H26" i="7" s="1"/>
  <c r="H45" i="7" s="1"/>
  <c r="G13" i="7"/>
  <c r="G26" i="7" s="1"/>
  <c r="F13" i="7"/>
  <c r="F26" i="7" s="1"/>
  <c r="E13" i="7"/>
  <c r="D13" i="7"/>
  <c r="D26" i="7" s="1"/>
  <c r="D45" i="7" s="1"/>
  <c r="C13" i="7"/>
  <c r="C26" i="7" s="1"/>
  <c r="C45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I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I37" i="8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W26" i="8"/>
  <c r="G26" i="8"/>
  <c r="G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W13" i="8"/>
  <c r="V13" i="8"/>
  <c r="V26" i="8" s="1"/>
  <c r="U13" i="8"/>
  <c r="T13" i="8"/>
  <c r="T26" i="8" s="1"/>
  <c r="T45" i="8" s="1"/>
  <c r="S13" i="8"/>
  <c r="S26" i="8" s="1"/>
  <c r="S45" i="8" s="1"/>
  <c r="R13" i="8"/>
  <c r="R26" i="8" s="1"/>
  <c r="Q13" i="8"/>
  <c r="Q26" i="8" s="1"/>
  <c r="Q45" i="8" s="1"/>
  <c r="P13" i="8"/>
  <c r="P26" i="8" s="1"/>
  <c r="P45" i="8" s="1"/>
  <c r="O13" i="8"/>
  <c r="O26" i="8" s="1"/>
  <c r="O45" i="8" s="1"/>
  <c r="N13" i="8"/>
  <c r="N26" i="8" s="1"/>
  <c r="N45" i="8" s="1"/>
  <c r="M13" i="8"/>
  <c r="L13" i="8"/>
  <c r="L26" i="8" s="1"/>
  <c r="L45" i="8" s="1"/>
  <c r="K13" i="8"/>
  <c r="K26" i="8" s="1"/>
  <c r="K45" i="8" s="1"/>
  <c r="J13" i="8"/>
  <c r="J26" i="8" s="1"/>
  <c r="I13" i="8"/>
  <c r="I26" i="8" s="1"/>
  <c r="H13" i="8"/>
  <c r="H26" i="8" s="1"/>
  <c r="H45" i="8" s="1"/>
  <c r="G13" i="8"/>
  <c r="F13" i="8"/>
  <c r="F26" i="8" s="1"/>
  <c r="E13" i="8"/>
  <c r="D13" i="8"/>
  <c r="D26" i="8" s="1"/>
  <c r="D45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L44" i="9"/>
  <c r="D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K37" i="9"/>
  <c r="K44" i="9" s="1"/>
  <c r="J37" i="9"/>
  <c r="J44" i="9" s="1"/>
  <c r="I37" i="9"/>
  <c r="I44" i="9" s="1"/>
  <c r="H37" i="9"/>
  <c r="H44" i="9" s="1"/>
  <c r="G37" i="9"/>
  <c r="F37" i="9"/>
  <c r="F44" i="9" s="1"/>
  <c r="F45" i="9" s="1"/>
  <c r="E37" i="9"/>
  <c r="E44" i="9" s="1"/>
  <c r="D37" i="9"/>
  <c r="C37" i="9"/>
  <c r="C44" i="9" s="1"/>
  <c r="R26" i="9"/>
  <c r="F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W13" i="9"/>
  <c r="W26" i="9" s="1"/>
  <c r="V13" i="9"/>
  <c r="V26" i="9" s="1"/>
  <c r="U13" i="9"/>
  <c r="U26" i="9" s="1"/>
  <c r="U45" i="9" s="1"/>
  <c r="T13" i="9"/>
  <c r="T26" i="9" s="1"/>
  <c r="S13" i="9"/>
  <c r="S26" i="9" s="1"/>
  <c r="R13" i="9"/>
  <c r="Q13" i="9"/>
  <c r="Q26" i="9" s="1"/>
  <c r="P13" i="9"/>
  <c r="P26" i="9" s="1"/>
  <c r="P45" i="9" s="1"/>
  <c r="O13" i="9"/>
  <c r="O26" i="9" s="1"/>
  <c r="N13" i="9"/>
  <c r="N26" i="9" s="1"/>
  <c r="M13" i="9"/>
  <c r="M26" i="9" s="1"/>
  <c r="M45" i="9" s="1"/>
  <c r="L13" i="9"/>
  <c r="L26" i="9" s="1"/>
  <c r="L45" i="9" s="1"/>
  <c r="K13" i="9"/>
  <c r="K26" i="9" s="1"/>
  <c r="J13" i="9"/>
  <c r="I13" i="9"/>
  <c r="I26" i="9" s="1"/>
  <c r="H13" i="9"/>
  <c r="H26" i="9" s="1"/>
  <c r="H45" i="9" s="1"/>
  <c r="G13" i="9"/>
  <c r="G26" i="9" s="1"/>
  <c r="F13" i="9"/>
  <c r="E13" i="9"/>
  <c r="E26" i="9" s="1"/>
  <c r="E45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T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X44" i="10" s="1"/>
  <c r="W37" i="10"/>
  <c r="W44" i="10" s="1"/>
  <c r="V37" i="10"/>
  <c r="V44" i="10" s="1"/>
  <c r="U37" i="10"/>
  <c r="U44" i="10" s="1"/>
  <c r="T37" i="10"/>
  <c r="S37" i="10"/>
  <c r="S44" i="10" s="1"/>
  <c r="R37" i="10"/>
  <c r="R44" i="10" s="1"/>
  <c r="Q37" i="10"/>
  <c r="Q44" i="10" s="1"/>
  <c r="P37" i="10"/>
  <c r="O37" i="10"/>
  <c r="O44" i="10" s="1"/>
  <c r="N37" i="10"/>
  <c r="M37" i="10"/>
  <c r="M44" i="10" s="1"/>
  <c r="L37" i="10"/>
  <c r="L44" i="10" s="1"/>
  <c r="K37" i="10"/>
  <c r="J37" i="10"/>
  <c r="J44" i="10" s="1"/>
  <c r="I37" i="10"/>
  <c r="I44" i="10" s="1"/>
  <c r="H37" i="10"/>
  <c r="G37" i="10"/>
  <c r="G44" i="10" s="1"/>
  <c r="F37" i="10"/>
  <c r="F44" i="10" s="1"/>
  <c r="E37" i="10"/>
  <c r="E44" i="10" s="1"/>
  <c r="D37" i="10"/>
  <c r="D44" i="10" s="1"/>
  <c r="C37" i="10"/>
  <c r="V26" i="10"/>
  <c r="V45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W13" i="10"/>
  <c r="W26" i="10" s="1"/>
  <c r="W45" i="10" s="1"/>
  <c r="V13" i="10"/>
  <c r="U13" i="10"/>
  <c r="U26" i="10" s="1"/>
  <c r="T13" i="10"/>
  <c r="T26" i="10" s="1"/>
  <c r="S13" i="10"/>
  <c r="R13" i="10"/>
  <c r="R26" i="10" s="1"/>
  <c r="Q13" i="10"/>
  <c r="Q26" i="10" s="1"/>
  <c r="P13" i="10"/>
  <c r="P26" i="10" s="1"/>
  <c r="O13" i="10"/>
  <c r="O26" i="10" s="1"/>
  <c r="O45" i="10" s="1"/>
  <c r="N13" i="10"/>
  <c r="M13" i="10"/>
  <c r="M26" i="10" s="1"/>
  <c r="L13" i="10"/>
  <c r="L26" i="10" s="1"/>
  <c r="L45" i="10" s="1"/>
  <c r="K13" i="10"/>
  <c r="J13" i="10"/>
  <c r="J26" i="10" s="1"/>
  <c r="J45" i="10" s="1"/>
  <c r="I13" i="10"/>
  <c r="I26" i="10" s="1"/>
  <c r="H13" i="10"/>
  <c r="H26" i="10" s="1"/>
  <c r="G13" i="10"/>
  <c r="G26" i="10" s="1"/>
  <c r="G45" i="10" s="1"/>
  <c r="F13" i="10"/>
  <c r="F26" i="10" s="1"/>
  <c r="F45" i="10" s="1"/>
  <c r="E13" i="10"/>
  <c r="E26" i="10" s="1"/>
  <c r="D13" i="10"/>
  <c r="D26" i="10" s="1"/>
  <c r="D45" i="10" s="1"/>
  <c r="C13" i="10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S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Z37" i="11"/>
  <c r="Y37" i="11"/>
  <c r="X37" i="11"/>
  <c r="W37" i="11"/>
  <c r="W44" i="11" s="1"/>
  <c r="V37" i="11"/>
  <c r="U37" i="11"/>
  <c r="U44" i="11" s="1"/>
  <c r="T37" i="11"/>
  <c r="S37" i="11"/>
  <c r="R37" i="11"/>
  <c r="R44" i="11" s="1"/>
  <c r="R45" i="11" s="1"/>
  <c r="Q37" i="11"/>
  <c r="P37" i="11"/>
  <c r="O37" i="11"/>
  <c r="O44" i="11" s="1"/>
  <c r="N37" i="11"/>
  <c r="M37" i="11"/>
  <c r="M44" i="11" s="1"/>
  <c r="L37" i="11"/>
  <c r="K37" i="11"/>
  <c r="K44" i="11" s="1"/>
  <c r="J37" i="11"/>
  <c r="J44" i="11" s="1"/>
  <c r="I37" i="11"/>
  <c r="H37" i="11"/>
  <c r="G37" i="11"/>
  <c r="G44" i="11" s="1"/>
  <c r="F37" i="11"/>
  <c r="E37" i="11"/>
  <c r="E44" i="11" s="1"/>
  <c r="D37" i="11"/>
  <c r="C37" i="11"/>
  <c r="U26" i="11"/>
  <c r="E26" i="11"/>
  <c r="AA25" i="11"/>
  <c r="Y25" i="11"/>
  <c r="Z25" i="11" s="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K26" i="11" s="1"/>
  <c r="J25" i="11"/>
  <c r="I25" i="11"/>
  <c r="H25" i="11"/>
  <c r="G25" i="11"/>
  <c r="F25" i="11"/>
  <c r="E25" i="11"/>
  <c r="D25" i="11"/>
  <c r="C25" i="11"/>
  <c r="C26" i="11" s="1"/>
  <c r="AA13" i="11"/>
  <c r="Y13" i="11"/>
  <c r="Y26" i="11" s="1"/>
  <c r="X13" i="11"/>
  <c r="W13" i="11"/>
  <c r="W26" i="11" s="1"/>
  <c r="V13" i="11"/>
  <c r="U13" i="11"/>
  <c r="T13" i="11"/>
  <c r="T26" i="11" s="1"/>
  <c r="S13" i="11"/>
  <c r="R13" i="11"/>
  <c r="R26" i="11" s="1"/>
  <c r="Q13" i="11"/>
  <c r="Q26" i="11" s="1"/>
  <c r="P13" i="11"/>
  <c r="P26" i="11" s="1"/>
  <c r="O13" i="11"/>
  <c r="O26" i="11" s="1"/>
  <c r="N13" i="11"/>
  <c r="M13" i="11"/>
  <c r="M26" i="11" s="1"/>
  <c r="L13" i="11"/>
  <c r="L26" i="11" s="1"/>
  <c r="K13" i="11"/>
  <c r="J13" i="11"/>
  <c r="J26" i="11" s="1"/>
  <c r="I13" i="11"/>
  <c r="I26" i="11" s="1"/>
  <c r="H13" i="11"/>
  <c r="H26" i="11" s="1"/>
  <c r="G13" i="11"/>
  <c r="G26" i="11" s="1"/>
  <c r="F13" i="11"/>
  <c r="F26" i="11" s="1"/>
  <c r="E13" i="1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W44" i="12" s="1"/>
  <c r="V37" i="12"/>
  <c r="V44" i="12" s="1"/>
  <c r="U37" i="12"/>
  <c r="U44" i="12" s="1"/>
  <c r="T37" i="12"/>
  <c r="T44" i="12" s="1"/>
  <c r="S37" i="12"/>
  <c r="R37" i="12"/>
  <c r="R44" i="12" s="1"/>
  <c r="Q37" i="12"/>
  <c r="Q44" i="12" s="1"/>
  <c r="P37" i="12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G37" i="12"/>
  <c r="G44" i="12" s="1"/>
  <c r="F37" i="12"/>
  <c r="F44" i="12" s="1"/>
  <c r="E37" i="12"/>
  <c r="E44" i="12" s="1"/>
  <c r="D37" i="12"/>
  <c r="D44" i="12" s="1"/>
  <c r="C37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Y45" i="12" s="1"/>
  <c r="X13" i="12"/>
  <c r="W13" i="12"/>
  <c r="W26" i="12" s="1"/>
  <c r="V13" i="12"/>
  <c r="U13" i="12"/>
  <c r="U26" i="12" s="1"/>
  <c r="U45" i="12" s="1"/>
  <c r="T13" i="12"/>
  <c r="T26" i="12" s="1"/>
  <c r="T45" i="12" s="1"/>
  <c r="S13" i="12"/>
  <c r="R13" i="12"/>
  <c r="R26" i="12" s="1"/>
  <c r="R45" i="12" s="1"/>
  <c r="Q13" i="12"/>
  <c r="Q26" i="12" s="1"/>
  <c r="Q45" i="12" s="1"/>
  <c r="P13" i="12"/>
  <c r="P26" i="12" s="1"/>
  <c r="O13" i="12"/>
  <c r="O26" i="12" s="1"/>
  <c r="N13" i="12"/>
  <c r="M13" i="12"/>
  <c r="M26" i="12" s="1"/>
  <c r="L13" i="12"/>
  <c r="L26" i="12" s="1"/>
  <c r="L45" i="12" s="1"/>
  <c r="K13" i="12"/>
  <c r="J13" i="12"/>
  <c r="J26" i="12" s="1"/>
  <c r="J45" i="12" s="1"/>
  <c r="I13" i="12"/>
  <c r="I26" i="12" s="1"/>
  <c r="I45" i="12" s="1"/>
  <c r="H13" i="12"/>
  <c r="H26" i="12" s="1"/>
  <c r="G13" i="12"/>
  <c r="G26" i="12" s="1"/>
  <c r="F13" i="12"/>
  <c r="E13" i="12"/>
  <c r="E26" i="12" s="1"/>
  <c r="E45" i="12" s="1"/>
  <c r="D13" i="12"/>
  <c r="D26" i="12" s="1"/>
  <c r="D45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Q45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U37" i="13"/>
  <c r="U44" i="13" s="1"/>
  <c r="T37" i="13"/>
  <c r="T44" i="13" s="1"/>
  <c r="S37" i="13"/>
  <c r="R37" i="13"/>
  <c r="R44" i="13" s="1"/>
  <c r="Q37" i="13"/>
  <c r="Q44" i="13" s="1"/>
  <c r="P37" i="13"/>
  <c r="O37" i="13"/>
  <c r="O44" i="13" s="1"/>
  <c r="N37" i="13"/>
  <c r="M37" i="13"/>
  <c r="M44" i="13" s="1"/>
  <c r="L37" i="13"/>
  <c r="L44" i="13" s="1"/>
  <c r="K37" i="13"/>
  <c r="J37" i="13"/>
  <c r="J44" i="13" s="1"/>
  <c r="I37" i="13"/>
  <c r="I44" i="13" s="1"/>
  <c r="H37" i="13"/>
  <c r="G37" i="13"/>
  <c r="G44" i="13" s="1"/>
  <c r="F37" i="13"/>
  <c r="F44" i="13" s="1"/>
  <c r="E37" i="13"/>
  <c r="E44" i="13" s="1"/>
  <c r="D37" i="13"/>
  <c r="D44" i="13" s="1"/>
  <c r="C37" i="13"/>
  <c r="M26" i="13"/>
  <c r="M45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W13" i="13"/>
  <c r="W26" i="13" s="1"/>
  <c r="W45" i="13" s="1"/>
  <c r="V13" i="13"/>
  <c r="U13" i="13"/>
  <c r="U26" i="13" s="1"/>
  <c r="U45" i="13" s="1"/>
  <c r="T13" i="13"/>
  <c r="T26" i="13" s="1"/>
  <c r="S13" i="13"/>
  <c r="R13" i="13"/>
  <c r="R26" i="13" s="1"/>
  <c r="Q13" i="13"/>
  <c r="Q26" i="13" s="1"/>
  <c r="P13" i="13"/>
  <c r="P26" i="13" s="1"/>
  <c r="O13" i="13"/>
  <c r="O26" i="13" s="1"/>
  <c r="O45" i="13" s="1"/>
  <c r="N13" i="13"/>
  <c r="M13" i="13"/>
  <c r="L13" i="13"/>
  <c r="L26" i="13" s="1"/>
  <c r="K13" i="13"/>
  <c r="J13" i="13"/>
  <c r="J26" i="13" s="1"/>
  <c r="I13" i="13"/>
  <c r="I26" i="13" s="1"/>
  <c r="H13" i="13"/>
  <c r="H26" i="13" s="1"/>
  <c r="G13" i="13"/>
  <c r="G26" i="13" s="1"/>
  <c r="G45" i="13" s="1"/>
  <c r="F13" i="13"/>
  <c r="E13" i="13"/>
  <c r="E26" i="13" s="1"/>
  <c r="E45" i="13" s="1"/>
  <c r="D13" i="13"/>
  <c r="D26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Z37" i="14" s="1"/>
  <c r="W37" i="14"/>
  <c r="V37" i="14"/>
  <c r="V44" i="14" s="1"/>
  <c r="U37" i="14"/>
  <c r="U44" i="14" s="1"/>
  <c r="T37" i="14"/>
  <c r="S37" i="14"/>
  <c r="R37" i="14"/>
  <c r="R44" i="14" s="1"/>
  <c r="Q37" i="14"/>
  <c r="Q44" i="14" s="1"/>
  <c r="P37" i="14"/>
  <c r="O37" i="14"/>
  <c r="N37" i="14"/>
  <c r="N44" i="14" s="1"/>
  <c r="M37" i="14"/>
  <c r="M44" i="14" s="1"/>
  <c r="L37" i="14"/>
  <c r="K37" i="14"/>
  <c r="J37" i="14"/>
  <c r="J44" i="14" s="1"/>
  <c r="I37" i="14"/>
  <c r="I44" i="14" s="1"/>
  <c r="H37" i="14"/>
  <c r="G37" i="14"/>
  <c r="F37" i="14"/>
  <c r="F44" i="14" s="1"/>
  <c r="E37" i="14"/>
  <c r="E44" i="14" s="1"/>
  <c r="D37" i="14"/>
  <c r="C37" i="14"/>
  <c r="N26" i="14"/>
  <c r="N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Y45" i="14" s="1"/>
  <c r="X13" i="14"/>
  <c r="W13" i="14"/>
  <c r="V13" i="14"/>
  <c r="V26" i="14" s="1"/>
  <c r="V45" i="14" s="1"/>
  <c r="U13" i="14"/>
  <c r="U26" i="14" s="1"/>
  <c r="T13" i="14"/>
  <c r="T26" i="14" s="1"/>
  <c r="S13" i="14"/>
  <c r="R13" i="14"/>
  <c r="R26" i="14" s="1"/>
  <c r="Q13" i="14"/>
  <c r="Q26" i="14" s="1"/>
  <c r="Q45" i="14" s="1"/>
  <c r="P13" i="14"/>
  <c r="P26" i="14" s="1"/>
  <c r="O13" i="14"/>
  <c r="N13" i="14"/>
  <c r="M13" i="14"/>
  <c r="M26" i="14" s="1"/>
  <c r="L13" i="14"/>
  <c r="L26" i="14" s="1"/>
  <c r="K13" i="14"/>
  <c r="J13" i="14"/>
  <c r="J26" i="14" s="1"/>
  <c r="I13" i="14"/>
  <c r="I26" i="14" s="1"/>
  <c r="I45" i="14" s="1"/>
  <c r="H13" i="14"/>
  <c r="H26" i="14" s="1"/>
  <c r="G13" i="14"/>
  <c r="F13" i="14"/>
  <c r="F26" i="14" s="1"/>
  <c r="F45" i="14" s="1"/>
  <c r="E13" i="14"/>
  <c r="E26" i="14" s="1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F44" i="15" s="1"/>
  <c r="E43" i="15"/>
  <c r="D43" i="15"/>
  <c r="C43" i="15"/>
  <c r="AA37" i="15"/>
  <c r="AA44" i="15" s="1"/>
  <c r="Z37" i="15"/>
  <c r="Y37" i="15"/>
  <c r="X37" i="15"/>
  <c r="X44" i="15" s="1"/>
  <c r="W37" i="15"/>
  <c r="W44" i="15" s="1"/>
  <c r="W45" i="15" s="1"/>
  <c r="V37" i="15"/>
  <c r="U37" i="15"/>
  <c r="U44" i="15" s="1"/>
  <c r="T37" i="15"/>
  <c r="S37" i="15"/>
  <c r="R37" i="15"/>
  <c r="R44" i="15" s="1"/>
  <c r="Q37" i="15"/>
  <c r="P37" i="15"/>
  <c r="P44" i="15" s="1"/>
  <c r="O37" i="15"/>
  <c r="O44" i="15" s="1"/>
  <c r="N37" i="15"/>
  <c r="M37" i="15"/>
  <c r="M44" i="15" s="1"/>
  <c r="L37" i="15"/>
  <c r="K37" i="15"/>
  <c r="J37" i="15"/>
  <c r="J44" i="15" s="1"/>
  <c r="I37" i="15"/>
  <c r="H37" i="15"/>
  <c r="H44" i="15" s="1"/>
  <c r="G37" i="15"/>
  <c r="G44" i="15" s="1"/>
  <c r="F37" i="15"/>
  <c r="E37" i="15"/>
  <c r="E44" i="15" s="1"/>
  <c r="D37" i="15"/>
  <c r="C37" i="15"/>
  <c r="V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X26" i="15" s="1"/>
  <c r="W13" i="15"/>
  <c r="W26" i="15" s="1"/>
  <c r="V13" i="15"/>
  <c r="U13" i="15"/>
  <c r="U26" i="15" s="1"/>
  <c r="T13" i="15"/>
  <c r="T26" i="15" s="1"/>
  <c r="S13" i="15"/>
  <c r="S26" i="15" s="1"/>
  <c r="R13" i="15"/>
  <c r="Q13" i="15"/>
  <c r="Q26" i="15" s="1"/>
  <c r="P13" i="15"/>
  <c r="P26" i="15" s="1"/>
  <c r="O13" i="15"/>
  <c r="O26" i="15" s="1"/>
  <c r="N13" i="15"/>
  <c r="M13" i="15"/>
  <c r="M26" i="15" s="1"/>
  <c r="L13" i="15"/>
  <c r="L26" i="15" s="1"/>
  <c r="K13" i="15"/>
  <c r="J13" i="15"/>
  <c r="I13" i="15"/>
  <c r="I26" i="15" s="1"/>
  <c r="H13" i="15"/>
  <c r="H26" i="15" s="1"/>
  <c r="G13" i="15"/>
  <c r="G26" i="15" s="1"/>
  <c r="F13" i="15"/>
  <c r="E13" i="15"/>
  <c r="D13" i="15"/>
  <c r="D26" i="15" s="1"/>
  <c r="C13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X37" i="16"/>
  <c r="W37" i="16"/>
  <c r="W44" i="16" s="1"/>
  <c r="V37" i="16"/>
  <c r="U37" i="16"/>
  <c r="T37" i="16"/>
  <c r="T44" i="16" s="1"/>
  <c r="S37" i="16"/>
  <c r="S44" i="16" s="1"/>
  <c r="R37" i="16"/>
  <c r="R44" i="16" s="1"/>
  <c r="Q37" i="16"/>
  <c r="P37" i="16"/>
  <c r="O37" i="16"/>
  <c r="O44" i="16" s="1"/>
  <c r="N37" i="16"/>
  <c r="N44" i="16" s="1"/>
  <c r="M37" i="16"/>
  <c r="L37" i="16"/>
  <c r="L44" i="16" s="1"/>
  <c r="K37" i="16"/>
  <c r="K44" i="16" s="1"/>
  <c r="J37" i="16"/>
  <c r="J44" i="16" s="1"/>
  <c r="I37" i="16"/>
  <c r="H37" i="16"/>
  <c r="G37" i="16"/>
  <c r="G44" i="16" s="1"/>
  <c r="F37" i="16"/>
  <c r="E37" i="16"/>
  <c r="D37" i="16"/>
  <c r="C37" i="16"/>
  <c r="C44" i="16" s="1"/>
  <c r="Y26" i="16"/>
  <c r="K26" i="16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O26" i="16" s="1"/>
  <c r="N25" i="16"/>
  <c r="M25" i="16"/>
  <c r="L25" i="16"/>
  <c r="K25" i="16"/>
  <c r="J25" i="16"/>
  <c r="I25" i="16"/>
  <c r="H25" i="16"/>
  <c r="G25" i="16"/>
  <c r="G26" i="16" s="1"/>
  <c r="F25" i="16"/>
  <c r="E25" i="16"/>
  <c r="D25" i="16"/>
  <c r="C25" i="16"/>
  <c r="AA13" i="16"/>
  <c r="AA26" i="16" s="1"/>
  <c r="Y13" i="16"/>
  <c r="X13" i="16"/>
  <c r="X26" i="16" s="1"/>
  <c r="W13" i="16"/>
  <c r="V13" i="16"/>
  <c r="V26" i="16" s="1"/>
  <c r="U13" i="16"/>
  <c r="U26" i="16" s="1"/>
  <c r="T13" i="16"/>
  <c r="S13" i="16"/>
  <c r="S26" i="16" s="1"/>
  <c r="R13" i="16"/>
  <c r="R26" i="16" s="1"/>
  <c r="R45" i="16" s="1"/>
  <c r="Q13" i="16"/>
  <c r="Q26" i="16" s="1"/>
  <c r="P13" i="16"/>
  <c r="P26" i="16" s="1"/>
  <c r="O13" i="16"/>
  <c r="N13" i="16"/>
  <c r="N26" i="16" s="1"/>
  <c r="M13" i="16"/>
  <c r="M26" i="16" s="1"/>
  <c r="L13" i="16"/>
  <c r="K13" i="16"/>
  <c r="J13" i="16"/>
  <c r="J26" i="16" s="1"/>
  <c r="I13" i="16"/>
  <c r="I26" i="16" s="1"/>
  <c r="H13" i="16"/>
  <c r="H26" i="16" s="1"/>
  <c r="G13" i="16"/>
  <c r="F13" i="16"/>
  <c r="F26" i="16" s="1"/>
  <c r="E13" i="16"/>
  <c r="E26" i="16" s="1"/>
  <c r="D13" i="16"/>
  <c r="D26" i="16" s="1"/>
  <c r="C13" i="16"/>
  <c r="C26" i="16" s="1"/>
  <c r="C45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X44" i="17"/>
  <c r="F44" i="17"/>
  <c r="AA43" i="17"/>
  <c r="Y43" i="17"/>
  <c r="Y44" i="17" s="1"/>
  <c r="X43" i="17"/>
  <c r="Z43" i="17" s="1"/>
  <c r="W43" i="17"/>
  <c r="V43" i="17"/>
  <c r="U43" i="17"/>
  <c r="T43" i="17"/>
  <c r="T44" i="17" s="1"/>
  <c r="S43" i="17"/>
  <c r="R43" i="17"/>
  <c r="Q43" i="17"/>
  <c r="Q44" i="17" s="1"/>
  <c r="P43" i="17"/>
  <c r="O43" i="17"/>
  <c r="N43" i="17"/>
  <c r="M43" i="17"/>
  <c r="L43" i="17"/>
  <c r="L44" i="17" s="1"/>
  <c r="K43" i="17"/>
  <c r="J43" i="17"/>
  <c r="I43" i="17"/>
  <c r="I44" i="17" s="1"/>
  <c r="H43" i="17"/>
  <c r="G43" i="17"/>
  <c r="F43" i="17"/>
  <c r="E43" i="17"/>
  <c r="D43" i="17"/>
  <c r="D44" i="17" s="1"/>
  <c r="C43" i="17"/>
  <c r="AA37" i="17"/>
  <c r="AA44" i="17" s="1"/>
  <c r="Z37" i="17"/>
  <c r="Y37" i="17"/>
  <c r="X37" i="17"/>
  <c r="W37" i="17"/>
  <c r="W44" i="17" s="1"/>
  <c r="V37" i="17"/>
  <c r="V44" i="17" s="1"/>
  <c r="U37" i="17"/>
  <c r="U44" i="17" s="1"/>
  <c r="T37" i="17"/>
  <c r="S37" i="17"/>
  <c r="S44" i="17" s="1"/>
  <c r="R37" i="17"/>
  <c r="R44" i="17" s="1"/>
  <c r="Q37" i="17"/>
  <c r="P37" i="17"/>
  <c r="P44" i="17" s="1"/>
  <c r="O37" i="17"/>
  <c r="O44" i="17" s="1"/>
  <c r="N37" i="17"/>
  <c r="N44" i="17" s="1"/>
  <c r="M37" i="17"/>
  <c r="M44" i="17" s="1"/>
  <c r="L37" i="17"/>
  <c r="K37" i="17"/>
  <c r="K44" i="17" s="1"/>
  <c r="J37" i="17"/>
  <c r="J44" i="17" s="1"/>
  <c r="I37" i="17"/>
  <c r="H37" i="17"/>
  <c r="H44" i="17" s="1"/>
  <c r="G37" i="17"/>
  <c r="G44" i="17" s="1"/>
  <c r="F37" i="17"/>
  <c r="E37" i="17"/>
  <c r="E44" i="17" s="1"/>
  <c r="D37" i="17"/>
  <c r="C37" i="17"/>
  <c r="C44" i="17" s="1"/>
  <c r="AA26" i="17"/>
  <c r="AA45" i="17" s="1"/>
  <c r="L26" i="17"/>
  <c r="L45" i="17" s="1"/>
  <c r="D26" i="17"/>
  <c r="D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X26" i="17" s="1"/>
  <c r="Z26" i="17" s="1"/>
  <c r="W13" i="17"/>
  <c r="V13" i="17"/>
  <c r="V26" i="17" s="1"/>
  <c r="U13" i="17"/>
  <c r="U26" i="17" s="1"/>
  <c r="U45" i="17" s="1"/>
  <c r="T13" i="17"/>
  <c r="T26" i="17" s="1"/>
  <c r="S13" i="17"/>
  <c r="S26" i="17" s="1"/>
  <c r="R13" i="17"/>
  <c r="R26" i="17" s="1"/>
  <c r="Q13" i="17"/>
  <c r="Q26" i="17" s="1"/>
  <c r="P13" i="17"/>
  <c r="P26" i="17" s="1"/>
  <c r="O13" i="17"/>
  <c r="N13" i="17"/>
  <c r="N26" i="17" s="1"/>
  <c r="M13" i="17"/>
  <c r="M26" i="17" s="1"/>
  <c r="M45" i="17" s="1"/>
  <c r="L13" i="17"/>
  <c r="K13" i="17"/>
  <c r="K26" i="17" s="1"/>
  <c r="J13" i="17"/>
  <c r="J26" i="17" s="1"/>
  <c r="I13" i="17"/>
  <c r="I26" i="17" s="1"/>
  <c r="H13" i="17"/>
  <c r="H26" i="17" s="1"/>
  <c r="G13" i="17"/>
  <c r="F13" i="17"/>
  <c r="F26" i="17" s="1"/>
  <c r="E13" i="17"/>
  <c r="E26" i="17" s="1"/>
  <c r="E45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P44" i="18" s="1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Z37" i="18" s="1"/>
  <c r="X37" i="18"/>
  <c r="X44" i="18" s="1"/>
  <c r="W37" i="18"/>
  <c r="W44" i="18" s="1"/>
  <c r="V37" i="18"/>
  <c r="V44" i="18" s="1"/>
  <c r="U37" i="18"/>
  <c r="U44" i="18" s="1"/>
  <c r="T37" i="18"/>
  <c r="S37" i="18"/>
  <c r="R37" i="18"/>
  <c r="Q37" i="18"/>
  <c r="P37" i="18"/>
  <c r="O37" i="18"/>
  <c r="O44" i="18" s="1"/>
  <c r="N37" i="18"/>
  <c r="N44" i="18" s="1"/>
  <c r="M37" i="18"/>
  <c r="M44" i="18" s="1"/>
  <c r="L37" i="18"/>
  <c r="K37" i="18"/>
  <c r="J37" i="18"/>
  <c r="I37" i="18"/>
  <c r="I44" i="18" s="1"/>
  <c r="H37" i="18"/>
  <c r="G37" i="18"/>
  <c r="G44" i="18" s="1"/>
  <c r="F37" i="18"/>
  <c r="F44" i="18" s="1"/>
  <c r="E37" i="18"/>
  <c r="E44" i="18" s="1"/>
  <c r="D37" i="18"/>
  <c r="C37" i="18"/>
  <c r="Y26" i="18"/>
  <c r="K26" i="18"/>
  <c r="C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X26" i="18" s="1"/>
  <c r="W13" i="18"/>
  <c r="V13" i="18"/>
  <c r="V26" i="18" s="1"/>
  <c r="U13" i="18"/>
  <c r="U26" i="18" s="1"/>
  <c r="U45" i="18" s="1"/>
  <c r="T13" i="18"/>
  <c r="T26" i="18" s="1"/>
  <c r="S13" i="18"/>
  <c r="S26" i="18" s="1"/>
  <c r="R13" i="18"/>
  <c r="R26" i="18" s="1"/>
  <c r="Q13" i="18"/>
  <c r="Q26" i="18" s="1"/>
  <c r="P13" i="18"/>
  <c r="P26" i="18" s="1"/>
  <c r="O13" i="18"/>
  <c r="N13" i="18"/>
  <c r="N26" i="18" s="1"/>
  <c r="M13" i="18"/>
  <c r="M26" i="18" s="1"/>
  <c r="M45" i="18" s="1"/>
  <c r="L13" i="18"/>
  <c r="L26" i="18" s="1"/>
  <c r="K13" i="18"/>
  <c r="J13" i="18"/>
  <c r="J26" i="18" s="1"/>
  <c r="I13" i="18"/>
  <c r="I26" i="18" s="1"/>
  <c r="H13" i="18"/>
  <c r="H26" i="18" s="1"/>
  <c r="G13" i="18"/>
  <c r="F13" i="18"/>
  <c r="F26" i="18" s="1"/>
  <c r="E13" i="18"/>
  <c r="E26" i="18" s="1"/>
  <c r="E45" i="18" s="1"/>
  <c r="D13" i="18"/>
  <c r="D26" i="18" s="1"/>
  <c r="C13" i="18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N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Z37" i="19" s="1"/>
  <c r="W37" i="19"/>
  <c r="V37" i="19"/>
  <c r="V44" i="19" s="1"/>
  <c r="U37" i="19"/>
  <c r="U44" i="19" s="1"/>
  <c r="T37" i="19"/>
  <c r="S37" i="19"/>
  <c r="S44" i="19" s="1"/>
  <c r="R37" i="19"/>
  <c r="R44" i="19" s="1"/>
  <c r="Q37" i="19"/>
  <c r="P37" i="19"/>
  <c r="P44" i="19" s="1"/>
  <c r="O37" i="19"/>
  <c r="N37" i="19"/>
  <c r="M37" i="19"/>
  <c r="M44" i="19" s="1"/>
  <c r="L37" i="19"/>
  <c r="K37" i="19"/>
  <c r="J37" i="19"/>
  <c r="J44" i="19" s="1"/>
  <c r="I37" i="19"/>
  <c r="I44" i="19" s="1"/>
  <c r="H37" i="19"/>
  <c r="H44" i="19" s="1"/>
  <c r="G37" i="19"/>
  <c r="F37" i="19"/>
  <c r="F44" i="19" s="1"/>
  <c r="E37" i="19"/>
  <c r="E44" i="19" s="1"/>
  <c r="D37" i="19"/>
  <c r="C37" i="19"/>
  <c r="C44" i="19" s="1"/>
  <c r="K26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X26" i="19" s="1"/>
  <c r="W13" i="19"/>
  <c r="V13" i="19"/>
  <c r="V26" i="19" s="1"/>
  <c r="U13" i="19"/>
  <c r="U26" i="19" s="1"/>
  <c r="T13" i="19"/>
  <c r="T26" i="19" s="1"/>
  <c r="S13" i="19"/>
  <c r="S26" i="19" s="1"/>
  <c r="R13" i="19"/>
  <c r="R26" i="19" s="1"/>
  <c r="R45" i="19" s="1"/>
  <c r="Q13" i="19"/>
  <c r="Q26" i="19" s="1"/>
  <c r="P13" i="19"/>
  <c r="P26" i="19" s="1"/>
  <c r="P45" i="19" s="1"/>
  <c r="O13" i="19"/>
  <c r="N13" i="19"/>
  <c r="N26" i="19" s="1"/>
  <c r="M13" i="19"/>
  <c r="M26" i="19" s="1"/>
  <c r="L13" i="19"/>
  <c r="L26" i="19" s="1"/>
  <c r="K13" i="19"/>
  <c r="J13" i="19"/>
  <c r="J26" i="19" s="1"/>
  <c r="J45" i="19" s="1"/>
  <c r="I13" i="19"/>
  <c r="I26" i="19" s="1"/>
  <c r="H13" i="19"/>
  <c r="H26" i="19" s="1"/>
  <c r="H45" i="19" s="1"/>
  <c r="G13" i="19"/>
  <c r="F13" i="19"/>
  <c r="F26" i="19" s="1"/>
  <c r="E13" i="19"/>
  <c r="E26" i="19" s="1"/>
  <c r="E45" i="19" s="1"/>
  <c r="D13" i="19"/>
  <c r="C13" i="19"/>
  <c r="C26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Y44" i="20"/>
  <c r="H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Z37" i="20" s="1"/>
  <c r="W37" i="20"/>
  <c r="W44" i="20" s="1"/>
  <c r="V37" i="20"/>
  <c r="V44" i="20" s="1"/>
  <c r="U37" i="20"/>
  <c r="U44" i="20" s="1"/>
  <c r="T37" i="20"/>
  <c r="S37" i="20"/>
  <c r="S44" i="20" s="1"/>
  <c r="R37" i="20"/>
  <c r="Q37" i="20"/>
  <c r="P37" i="20"/>
  <c r="P44" i="20" s="1"/>
  <c r="O37" i="20"/>
  <c r="O44" i="20" s="1"/>
  <c r="N37" i="20"/>
  <c r="N44" i="20" s="1"/>
  <c r="M37" i="20"/>
  <c r="M44" i="20" s="1"/>
  <c r="L37" i="20"/>
  <c r="K37" i="20"/>
  <c r="K44" i="20" s="1"/>
  <c r="J37" i="20"/>
  <c r="I37" i="20"/>
  <c r="I44" i="20" s="1"/>
  <c r="H37" i="20"/>
  <c r="G37" i="20"/>
  <c r="G44" i="20" s="1"/>
  <c r="F37" i="20"/>
  <c r="F44" i="20" s="1"/>
  <c r="E37" i="20"/>
  <c r="E44" i="20" s="1"/>
  <c r="D37" i="20"/>
  <c r="C37" i="20"/>
  <c r="C44" i="20" s="1"/>
  <c r="Q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X13" i="20"/>
  <c r="X26" i="20" s="1"/>
  <c r="W13" i="20"/>
  <c r="V13" i="20"/>
  <c r="V26" i="20" s="1"/>
  <c r="U13" i="20"/>
  <c r="U26" i="20" s="1"/>
  <c r="T13" i="20"/>
  <c r="S13" i="20"/>
  <c r="S26" i="20" s="1"/>
  <c r="S45" i="20" s="1"/>
  <c r="R13" i="20"/>
  <c r="Q13" i="20"/>
  <c r="P13" i="20"/>
  <c r="P26" i="20" s="1"/>
  <c r="O13" i="20"/>
  <c r="N13" i="20"/>
  <c r="N26" i="20" s="1"/>
  <c r="M13" i="20"/>
  <c r="M26" i="20" s="1"/>
  <c r="L13" i="20"/>
  <c r="K13" i="20"/>
  <c r="K26" i="20" s="1"/>
  <c r="J13" i="20"/>
  <c r="I13" i="20"/>
  <c r="I26" i="20" s="1"/>
  <c r="I45" i="20" s="1"/>
  <c r="H13" i="20"/>
  <c r="H26" i="20" s="1"/>
  <c r="G13" i="20"/>
  <c r="F13" i="20"/>
  <c r="F26" i="20" s="1"/>
  <c r="E13" i="20"/>
  <c r="E26" i="20" s="1"/>
  <c r="D13" i="20"/>
  <c r="C13" i="20"/>
  <c r="C26" i="2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S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U37" i="1"/>
  <c r="U44" i="1" s="1"/>
  <c r="T37" i="1"/>
  <c r="T44" i="1" s="1"/>
  <c r="S37" i="1"/>
  <c r="R37" i="1"/>
  <c r="Q37" i="1"/>
  <c r="P37" i="1"/>
  <c r="P44" i="1" s="1"/>
  <c r="O37" i="1"/>
  <c r="O44" i="1" s="1"/>
  <c r="N37" i="1"/>
  <c r="M37" i="1"/>
  <c r="M44" i="1" s="1"/>
  <c r="L37" i="1"/>
  <c r="L44" i="1" s="1"/>
  <c r="K37" i="1"/>
  <c r="K44" i="1" s="1"/>
  <c r="J37" i="1"/>
  <c r="I37" i="1"/>
  <c r="H37" i="1"/>
  <c r="H44" i="1" s="1"/>
  <c r="G37" i="1"/>
  <c r="G44" i="1" s="1"/>
  <c r="F37" i="1"/>
  <c r="E37" i="1"/>
  <c r="E44" i="1" s="1"/>
  <c r="D37" i="1"/>
  <c r="D44" i="1" s="1"/>
  <c r="C37" i="1"/>
  <c r="C44" i="1" s="1"/>
  <c r="P26" i="1"/>
  <c r="P45" i="1" s="1"/>
  <c r="AA25" i="1"/>
  <c r="Y25" i="1"/>
  <c r="Y26" i="1" s="1"/>
  <c r="Y45" i="1" s="1"/>
  <c r="X25" i="1"/>
  <c r="W25" i="1"/>
  <c r="V25" i="1"/>
  <c r="U25" i="1"/>
  <c r="T25" i="1"/>
  <c r="T26" i="1" s="1"/>
  <c r="T45" i="1" s="1"/>
  <c r="S25" i="1"/>
  <c r="R25" i="1"/>
  <c r="Q25" i="1"/>
  <c r="Q26" i="1" s="1"/>
  <c r="P25" i="1"/>
  <c r="O25" i="1"/>
  <c r="N25" i="1"/>
  <c r="M25" i="1"/>
  <c r="L25" i="1"/>
  <c r="L26" i="1" s="1"/>
  <c r="L45" i="1" s="1"/>
  <c r="K25" i="1"/>
  <c r="J25" i="1"/>
  <c r="I25" i="1"/>
  <c r="I26" i="1" s="1"/>
  <c r="H25" i="1"/>
  <c r="G25" i="1"/>
  <c r="F25" i="1"/>
  <c r="E25" i="1"/>
  <c r="D25" i="1"/>
  <c r="C25" i="1"/>
  <c r="AA13" i="1"/>
  <c r="AA26" i="1" s="1"/>
  <c r="Z13" i="1"/>
  <c r="Y13" i="1"/>
  <c r="X13" i="1"/>
  <c r="X26" i="1" s="1"/>
  <c r="W13" i="1"/>
  <c r="W26" i="1" s="1"/>
  <c r="W45" i="1" s="1"/>
  <c r="V13" i="1"/>
  <c r="V26" i="1" s="1"/>
  <c r="U13" i="1"/>
  <c r="T13" i="1"/>
  <c r="S13" i="1"/>
  <c r="S26" i="1" s="1"/>
  <c r="R13" i="1"/>
  <c r="R26" i="1" s="1"/>
  <c r="Q13" i="1"/>
  <c r="P13" i="1"/>
  <c r="O13" i="1"/>
  <c r="O26" i="1" s="1"/>
  <c r="O45" i="1" s="1"/>
  <c r="N13" i="1"/>
  <c r="N26" i="1" s="1"/>
  <c r="M13" i="1"/>
  <c r="L13" i="1"/>
  <c r="K13" i="1"/>
  <c r="K26" i="1" s="1"/>
  <c r="J13" i="1"/>
  <c r="J26" i="1" s="1"/>
  <c r="I13" i="1"/>
  <c r="H13" i="1"/>
  <c r="H26" i="1" s="1"/>
  <c r="G13" i="1"/>
  <c r="G26" i="1" s="1"/>
  <c r="G45" i="1" s="1"/>
  <c r="F13" i="1"/>
  <c r="F26" i="1" s="1"/>
  <c r="E13" i="1"/>
  <c r="D13" i="1"/>
  <c r="D26" i="1" s="1"/>
  <c r="D45" i="1" s="1"/>
  <c r="C13" i="1"/>
  <c r="C26" i="1" s="1"/>
  <c r="K44" i="19" l="1"/>
  <c r="S26" i="11"/>
  <c r="S45" i="11" s="1"/>
  <c r="R26" i="20"/>
  <c r="D45" i="18"/>
  <c r="J45" i="14"/>
  <c r="AA26" i="14"/>
  <c r="V45" i="9"/>
  <c r="W26" i="16"/>
  <c r="N44" i="13"/>
  <c r="H45" i="17"/>
  <c r="P45" i="17"/>
  <c r="I45" i="13"/>
  <c r="Y45" i="13"/>
  <c r="N26" i="11"/>
  <c r="V26" i="11"/>
  <c r="R45" i="8"/>
  <c r="J44" i="6"/>
  <c r="R44" i="6"/>
  <c r="E26" i="3"/>
  <c r="E45" i="3" s="1"/>
  <c r="M26" i="3"/>
  <c r="M45" i="3" s="1"/>
  <c r="J44" i="7"/>
  <c r="AA26" i="20"/>
  <c r="AA45" i="20" s="1"/>
  <c r="H44" i="18"/>
  <c r="H45" i="18" s="1"/>
  <c r="X45" i="1"/>
  <c r="Z45" i="1" s="1"/>
  <c r="X45" i="17"/>
  <c r="AA45" i="16"/>
  <c r="AA26" i="10"/>
  <c r="AA45" i="10" s="1"/>
  <c r="R44" i="7"/>
  <c r="R45" i="7" s="1"/>
  <c r="V44" i="13"/>
  <c r="AA45" i="19"/>
  <c r="G26" i="18"/>
  <c r="G45" i="18" s="1"/>
  <c r="O26" i="18"/>
  <c r="W26" i="18"/>
  <c r="W45" i="18" s="1"/>
  <c r="Z37" i="16"/>
  <c r="M45" i="14"/>
  <c r="J44" i="8"/>
  <c r="J45" i="8" s="1"/>
  <c r="R44" i="8"/>
  <c r="Z25" i="7"/>
  <c r="J26" i="20"/>
  <c r="G26" i="20"/>
  <c r="O26" i="20"/>
  <c r="O45" i="20" s="1"/>
  <c r="W26" i="20"/>
  <c r="W45" i="20" s="1"/>
  <c r="AA26" i="12"/>
  <c r="L45" i="19"/>
  <c r="K45" i="19"/>
  <c r="AA26" i="15"/>
  <c r="AA45" i="15" s="1"/>
  <c r="E45" i="10"/>
  <c r="M45" i="10"/>
  <c r="U45" i="10"/>
  <c r="S45" i="9"/>
  <c r="V45" i="8"/>
  <c r="J45" i="7"/>
  <c r="D45" i="5"/>
  <c r="F45" i="1"/>
  <c r="N45" i="1"/>
  <c r="I44" i="1"/>
  <c r="Q44" i="1"/>
  <c r="V45" i="19"/>
  <c r="P45" i="18"/>
  <c r="Z26" i="18"/>
  <c r="D44" i="18"/>
  <c r="L44" i="18"/>
  <c r="L45" i="18" s="1"/>
  <c r="T44" i="18"/>
  <c r="T45" i="18" s="1"/>
  <c r="X45" i="18"/>
  <c r="G45" i="15"/>
  <c r="O45" i="15"/>
  <c r="F26" i="15"/>
  <c r="F45" i="15" s="1"/>
  <c r="N26" i="15"/>
  <c r="H44" i="14"/>
  <c r="P44" i="14"/>
  <c r="P45" i="14" s="1"/>
  <c r="F26" i="12"/>
  <c r="F45" i="12" s="1"/>
  <c r="N26" i="12"/>
  <c r="N45" i="12" s="1"/>
  <c r="V26" i="12"/>
  <c r="V45" i="12" s="1"/>
  <c r="C44" i="12"/>
  <c r="S44" i="12"/>
  <c r="G45" i="11"/>
  <c r="O45" i="11"/>
  <c r="W45" i="11"/>
  <c r="C26" i="10"/>
  <c r="K26" i="10"/>
  <c r="S26" i="10"/>
  <c r="N44" i="10"/>
  <c r="I45" i="9"/>
  <c r="Q45" i="9"/>
  <c r="Y45" i="9"/>
  <c r="G44" i="9"/>
  <c r="O44" i="9"/>
  <c r="W44" i="9"/>
  <c r="E26" i="7"/>
  <c r="E45" i="7" s="1"/>
  <c r="M26" i="7"/>
  <c r="M45" i="7" s="1"/>
  <c r="U26" i="7"/>
  <c r="U45" i="7" s="1"/>
  <c r="AA26" i="6"/>
  <c r="AA45" i="6" s="1"/>
  <c r="J26" i="6"/>
  <c r="J45" i="6" s="1"/>
  <c r="R26" i="6"/>
  <c r="R45" i="6" s="1"/>
  <c r="E26" i="5"/>
  <c r="E45" i="5" s="1"/>
  <c r="M26" i="5"/>
  <c r="M45" i="5" s="1"/>
  <c r="U26" i="5"/>
  <c r="U45" i="5" s="1"/>
  <c r="W45" i="4"/>
  <c r="W45" i="2"/>
  <c r="F45" i="4"/>
  <c r="D26" i="20"/>
  <c r="L26" i="20"/>
  <c r="T26" i="20"/>
  <c r="G45" i="20"/>
  <c r="G26" i="19"/>
  <c r="O26" i="19"/>
  <c r="W26" i="19"/>
  <c r="X44" i="19"/>
  <c r="Z44" i="19" s="1"/>
  <c r="Z50" i="19"/>
  <c r="L26" i="16"/>
  <c r="L45" i="16" s="1"/>
  <c r="T26" i="16"/>
  <c r="T45" i="16" s="1"/>
  <c r="AA44" i="16"/>
  <c r="Z50" i="16"/>
  <c r="C44" i="15"/>
  <c r="K44" i="15"/>
  <c r="S44" i="15"/>
  <c r="S45" i="15" s="1"/>
  <c r="F26" i="13"/>
  <c r="F45" i="13" s="1"/>
  <c r="N26" i="13"/>
  <c r="V26" i="13"/>
  <c r="V45" i="13" s="1"/>
  <c r="C44" i="13"/>
  <c r="K44" i="13"/>
  <c r="S44" i="13"/>
  <c r="G45" i="12"/>
  <c r="O45" i="12"/>
  <c r="W45" i="12"/>
  <c r="C44" i="11"/>
  <c r="T45" i="10"/>
  <c r="J26" i="9"/>
  <c r="J45" i="9" s="1"/>
  <c r="E26" i="8"/>
  <c r="E45" i="8" s="1"/>
  <c r="M26" i="8"/>
  <c r="M45" i="8" s="1"/>
  <c r="U26" i="8"/>
  <c r="U45" i="8" s="1"/>
  <c r="F45" i="7"/>
  <c r="G44" i="7"/>
  <c r="O44" i="7"/>
  <c r="W44" i="7"/>
  <c r="AA45" i="3"/>
  <c r="J26" i="3"/>
  <c r="J45" i="3" s="1"/>
  <c r="R26" i="3"/>
  <c r="U45" i="3"/>
  <c r="T45" i="5"/>
  <c r="N45" i="2"/>
  <c r="H45" i="1"/>
  <c r="E45" i="20"/>
  <c r="M45" i="20"/>
  <c r="U45" i="20"/>
  <c r="Z26" i="19"/>
  <c r="Q44" i="19"/>
  <c r="O45" i="18"/>
  <c r="E45" i="16"/>
  <c r="U45" i="16"/>
  <c r="D44" i="15"/>
  <c r="D45" i="15" s="1"/>
  <c r="L44" i="15"/>
  <c r="L45" i="15" s="1"/>
  <c r="H45" i="14"/>
  <c r="Z25" i="14"/>
  <c r="AA44" i="14"/>
  <c r="H44" i="10"/>
  <c r="H45" i="10" s="1"/>
  <c r="P44" i="10"/>
  <c r="P45" i="10" s="1"/>
  <c r="K45" i="9"/>
  <c r="F45" i="8"/>
  <c r="G45" i="5"/>
  <c r="O45" i="5"/>
  <c r="J44" i="5"/>
  <c r="R44" i="5"/>
  <c r="R45" i="5" s="1"/>
  <c r="J44" i="4"/>
  <c r="J45" i="4" s="1"/>
  <c r="R44" i="4"/>
  <c r="R45" i="4" s="1"/>
  <c r="L45" i="5"/>
  <c r="G44" i="4"/>
  <c r="F45" i="20"/>
  <c r="N45" i="20"/>
  <c r="V45" i="20"/>
  <c r="Q44" i="20"/>
  <c r="Q45" i="20" s="1"/>
  <c r="X44" i="20"/>
  <c r="Z44" i="20" s="1"/>
  <c r="Z50" i="20"/>
  <c r="AA44" i="19"/>
  <c r="V45" i="16"/>
  <c r="E44" i="16"/>
  <c r="M44" i="16"/>
  <c r="M45" i="16" s="1"/>
  <c r="U44" i="16"/>
  <c r="D44" i="16"/>
  <c r="D45" i="16" s="1"/>
  <c r="J26" i="15"/>
  <c r="J45" i="15" s="1"/>
  <c r="R26" i="15"/>
  <c r="R45" i="15" s="1"/>
  <c r="Z13" i="15"/>
  <c r="N44" i="15"/>
  <c r="N45" i="15" s="1"/>
  <c r="D44" i="14"/>
  <c r="L44" i="14"/>
  <c r="T44" i="14"/>
  <c r="C44" i="14"/>
  <c r="K44" i="14"/>
  <c r="K45" i="14" s="1"/>
  <c r="S44" i="14"/>
  <c r="S45" i="14" s="1"/>
  <c r="Z25" i="13"/>
  <c r="AA26" i="11"/>
  <c r="F44" i="11"/>
  <c r="N44" i="11"/>
  <c r="N45" i="11" s="1"/>
  <c r="V44" i="11"/>
  <c r="N26" i="10"/>
  <c r="N45" i="10" s="1"/>
  <c r="Z37" i="10"/>
  <c r="T45" i="9"/>
  <c r="Z50" i="8"/>
  <c r="E26" i="6"/>
  <c r="E45" i="6" s="1"/>
  <c r="M26" i="6"/>
  <c r="M45" i="6" s="1"/>
  <c r="U26" i="6"/>
  <c r="U45" i="6" s="1"/>
  <c r="Z50" i="6"/>
  <c r="AA26" i="4"/>
  <c r="AA45" i="4" s="1"/>
  <c r="G44" i="3"/>
  <c r="G45" i="3" s="1"/>
  <c r="O44" i="3"/>
  <c r="O45" i="3" s="1"/>
  <c r="W44" i="3"/>
  <c r="J26" i="2"/>
  <c r="J45" i="2" s="1"/>
  <c r="U26" i="3"/>
  <c r="U45" i="2"/>
  <c r="S45" i="1"/>
  <c r="F44" i="1"/>
  <c r="N44" i="1"/>
  <c r="V44" i="1"/>
  <c r="V45" i="1" s="1"/>
  <c r="H45" i="20"/>
  <c r="C45" i="19"/>
  <c r="S45" i="19"/>
  <c r="D44" i="19"/>
  <c r="L44" i="19"/>
  <c r="T44" i="19"/>
  <c r="T45" i="19" s="1"/>
  <c r="Q44" i="18"/>
  <c r="Q45" i="18" s="1"/>
  <c r="Y44" i="18"/>
  <c r="Y45" i="18" s="1"/>
  <c r="Z45" i="18" s="1"/>
  <c r="F45" i="17"/>
  <c r="N45" i="17"/>
  <c r="V45" i="17"/>
  <c r="F44" i="16"/>
  <c r="F45" i="16" s="1"/>
  <c r="V44" i="16"/>
  <c r="C26" i="15"/>
  <c r="C45" i="15" s="1"/>
  <c r="K26" i="15"/>
  <c r="K45" i="15" s="1"/>
  <c r="C26" i="14"/>
  <c r="C45" i="14" s="1"/>
  <c r="K26" i="14"/>
  <c r="S26" i="14"/>
  <c r="J45" i="13"/>
  <c r="R45" i="13"/>
  <c r="AA26" i="13"/>
  <c r="AA45" i="13" s="1"/>
  <c r="C26" i="12"/>
  <c r="K26" i="12"/>
  <c r="K45" i="12" s="1"/>
  <c r="S26" i="12"/>
  <c r="S45" i="12" s="1"/>
  <c r="H44" i="12"/>
  <c r="P44" i="12"/>
  <c r="Z50" i="11"/>
  <c r="Z25" i="10"/>
  <c r="C44" i="10"/>
  <c r="K44" i="10"/>
  <c r="K45" i="10" s="1"/>
  <c r="N45" i="9"/>
  <c r="I45" i="8"/>
  <c r="Y45" i="8"/>
  <c r="O45" i="6"/>
  <c r="W45" i="6"/>
  <c r="AA26" i="5"/>
  <c r="AA45" i="5" s="1"/>
  <c r="J26" i="5"/>
  <c r="J45" i="5" s="1"/>
  <c r="D45" i="4"/>
  <c r="L45" i="4"/>
  <c r="T45" i="4"/>
  <c r="N45" i="3"/>
  <c r="V45" i="3"/>
  <c r="Z50" i="2"/>
  <c r="Y26" i="20"/>
  <c r="Y45" i="20" s="1"/>
  <c r="D44" i="20"/>
  <c r="L44" i="20"/>
  <c r="T44" i="20"/>
  <c r="D26" i="19"/>
  <c r="F45" i="18"/>
  <c r="N45" i="18"/>
  <c r="V45" i="18"/>
  <c r="C44" i="18"/>
  <c r="C45" i="18" s="1"/>
  <c r="K44" i="18"/>
  <c r="K45" i="18" s="1"/>
  <c r="S44" i="18"/>
  <c r="S45" i="18" s="1"/>
  <c r="AA44" i="18"/>
  <c r="G26" i="17"/>
  <c r="G45" i="17" s="1"/>
  <c r="O26" i="17"/>
  <c r="O45" i="17" s="1"/>
  <c r="W26" i="17"/>
  <c r="W45" i="17" s="1"/>
  <c r="Z50" i="17"/>
  <c r="H44" i="16"/>
  <c r="P44" i="16"/>
  <c r="P45" i="16" s="1"/>
  <c r="X44" i="16"/>
  <c r="X45" i="16" s="1"/>
  <c r="E26" i="15"/>
  <c r="G44" i="14"/>
  <c r="O44" i="14"/>
  <c r="W44" i="14"/>
  <c r="C26" i="13"/>
  <c r="K26" i="13"/>
  <c r="K45" i="13" s="1"/>
  <c r="S26" i="13"/>
  <c r="S45" i="13" s="1"/>
  <c r="H44" i="13"/>
  <c r="H45" i="13" s="1"/>
  <c r="P44" i="13"/>
  <c r="I44" i="11"/>
  <c r="I45" i="11" s="1"/>
  <c r="Q44" i="11"/>
  <c r="Q45" i="11" s="1"/>
  <c r="Y44" i="11"/>
  <c r="Y45" i="11" s="1"/>
  <c r="H44" i="11"/>
  <c r="H45" i="11" s="1"/>
  <c r="P44" i="11"/>
  <c r="P45" i="11" s="1"/>
  <c r="G45" i="9"/>
  <c r="O45" i="9"/>
  <c r="W45" i="9"/>
  <c r="Z50" i="7"/>
  <c r="E26" i="4"/>
  <c r="E45" i="4" s="1"/>
  <c r="M26" i="4"/>
  <c r="M45" i="4" s="1"/>
  <c r="U26" i="4"/>
  <c r="U45" i="4" s="1"/>
  <c r="J44" i="3"/>
  <c r="R44" i="3"/>
  <c r="E26" i="2"/>
  <c r="E45" i="2" s="1"/>
  <c r="M26" i="2"/>
  <c r="M45" i="2" s="1"/>
  <c r="U26" i="2"/>
  <c r="G44" i="2"/>
  <c r="G45" i="2" s="1"/>
  <c r="O44" i="2"/>
  <c r="O45" i="2" s="1"/>
  <c r="Q45" i="1"/>
  <c r="I45" i="1"/>
  <c r="Z26" i="20"/>
  <c r="P45" i="20"/>
  <c r="AA45" i="1"/>
  <c r="C45" i="1"/>
  <c r="K45" i="1"/>
  <c r="C45" i="20"/>
  <c r="X44" i="5"/>
  <c r="Z44" i="5" s="1"/>
  <c r="Z37" i="5"/>
  <c r="Z25" i="1"/>
  <c r="I45" i="17"/>
  <c r="J45" i="16"/>
  <c r="S45" i="16"/>
  <c r="Q45" i="19"/>
  <c r="K45" i="17"/>
  <c r="Z44" i="17"/>
  <c r="E45" i="15"/>
  <c r="J45" i="11"/>
  <c r="D45" i="9"/>
  <c r="E26" i="1"/>
  <c r="E45" i="1" s="1"/>
  <c r="M26" i="1"/>
  <c r="M45" i="1" s="1"/>
  <c r="U26" i="1"/>
  <c r="U45" i="1" s="1"/>
  <c r="J44" i="1"/>
  <c r="J45" i="1" s="1"/>
  <c r="R44" i="1"/>
  <c r="R45" i="1" s="1"/>
  <c r="Z37" i="1"/>
  <c r="G44" i="19"/>
  <c r="G45" i="19" s="1"/>
  <c r="O44" i="19"/>
  <c r="O45" i="19" s="1"/>
  <c r="W44" i="19"/>
  <c r="AA45" i="18"/>
  <c r="J44" i="18"/>
  <c r="J45" i="18" s="1"/>
  <c r="R44" i="18"/>
  <c r="M45" i="15"/>
  <c r="D45" i="14"/>
  <c r="L45" i="14"/>
  <c r="T45" i="14"/>
  <c r="C45" i="11"/>
  <c r="K45" i="11"/>
  <c r="E45" i="11"/>
  <c r="I45" i="18"/>
  <c r="Q45" i="17"/>
  <c r="U45" i="15"/>
  <c r="E45" i="14"/>
  <c r="U45" i="14"/>
  <c r="F45" i="11"/>
  <c r="X26" i="10"/>
  <c r="Z13" i="10"/>
  <c r="Z13" i="20"/>
  <c r="K45" i="20"/>
  <c r="Y45" i="19"/>
  <c r="J45" i="17"/>
  <c r="R45" i="17"/>
  <c r="S45" i="17"/>
  <c r="N45" i="16"/>
  <c r="H45" i="15"/>
  <c r="P45" i="15"/>
  <c r="X45" i="15"/>
  <c r="Z26" i="15"/>
  <c r="R45" i="14"/>
  <c r="Z26" i="1"/>
  <c r="M45" i="19"/>
  <c r="T45" i="17"/>
  <c r="G45" i="16"/>
  <c r="O45" i="16"/>
  <c r="W45" i="16"/>
  <c r="K45" i="16"/>
  <c r="V45" i="11"/>
  <c r="R45" i="18"/>
  <c r="H44" i="5"/>
  <c r="H45" i="5" s="1"/>
  <c r="Z25" i="20"/>
  <c r="U45" i="19"/>
  <c r="J44" i="20"/>
  <c r="J45" i="20" s="1"/>
  <c r="R44" i="20"/>
  <c r="R45" i="20" s="1"/>
  <c r="F45" i="19"/>
  <c r="N45" i="19"/>
  <c r="I45" i="19"/>
  <c r="C45" i="17"/>
  <c r="Y45" i="17"/>
  <c r="Z45" i="17" s="1"/>
  <c r="H45" i="16"/>
  <c r="Z26" i="16"/>
  <c r="T44" i="15"/>
  <c r="T45" i="15" s="1"/>
  <c r="X26" i="14"/>
  <c r="Z13" i="14"/>
  <c r="C45" i="10"/>
  <c r="V44" i="15"/>
  <c r="V45" i="15" s="1"/>
  <c r="C45" i="13"/>
  <c r="H45" i="12"/>
  <c r="P45" i="12"/>
  <c r="X26" i="12"/>
  <c r="Z13" i="12"/>
  <c r="M45" i="11"/>
  <c r="I45" i="10"/>
  <c r="Q45" i="10"/>
  <c r="Z26" i="8"/>
  <c r="Z26" i="7"/>
  <c r="W45" i="5"/>
  <c r="Y45" i="5"/>
  <c r="AA45" i="14"/>
  <c r="D45" i="13"/>
  <c r="L45" i="13"/>
  <c r="T45" i="13"/>
  <c r="R45" i="10"/>
  <c r="P45" i="5"/>
  <c r="X45" i="5"/>
  <c r="Z26" i="5"/>
  <c r="AA45" i="12"/>
  <c r="U45" i="11"/>
  <c r="S45" i="10"/>
  <c r="Z13" i="19"/>
  <c r="Z13" i="18"/>
  <c r="Z13" i="17"/>
  <c r="Z13" i="16"/>
  <c r="I44" i="15"/>
  <c r="I45" i="15" s="1"/>
  <c r="Q44" i="15"/>
  <c r="Q45" i="15" s="1"/>
  <c r="Y44" i="15"/>
  <c r="Y45" i="15" s="1"/>
  <c r="C45" i="12"/>
  <c r="X26" i="11"/>
  <c r="Z13" i="11"/>
  <c r="Z43" i="14"/>
  <c r="X44" i="14"/>
  <c r="Z44" i="14" s="1"/>
  <c r="C45" i="9"/>
  <c r="I44" i="16"/>
  <c r="I45" i="16" s="1"/>
  <c r="Q44" i="16"/>
  <c r="Q45" i="16" s="1"/>
  <c r="Y44" i="16"/>
  <c r="Y45" i="16" s="1"/>
  <c r="G26" i="14"/>
  <c r="G45" i="14" s="1"/>
  <c r="O26" i="14"/>
  <c r="O45" i="14" s="1"/>
  <c r="W26" i="14"/>
  <c r="W45" i="14" s="1"/>
  <c r="P45" i="13"/>
  <c r="X26" i="13"/>
  <c r="Z13" i="13"/>
  <c r="M45" i="12"/>
  <c r="AA45" i="11"/>
  <c r="D44" i="11"/>
  <c r="D45" i="11" s="1"/>
  <c r="L44" i="11"/>
  <c r="L45" i="11" s="1"/>
  <c r="T44" i="11"/>
  <c r="T45" i="11" s="1"/>
  <c r="N45" i="4"/>
  <c r="V45" i="2"/>
  <c r="X44" i="2"/>
  <c r="Z44" i="2" s="1"/>
  <c r="Z37" i="2"/>
  <c r="AA26" i="7"/>
  <c r="AA45" i="7" s="1"/>
  <c r="X44" i="7"/>
  <c r="Z44" i="7" s="1"/>
  <c r="Z37" i="7"/>
  <c r="D45" i="6"/>
  <c r="L45" i="6"/>
  <c r="T45" i="6"/>
  <c r="I45" i="6"/>
  <c r="C45" i="3"/>
  <c r="K45" i="3"/>
  <c r="S45" i="3"/>
  <c r="H45" i="2"/>
  <c r="P45" i="2"/>
  <c r="X44" i="9"/>
  <c r="Z44" i="9" s="1"/>
  <c r="Z37" i="9"/>
  <c r="G45" i="4"/>
  <c r="O45" i="4"/>
  <c r="X44" i="4"/>
  <c r="Z44" i="4" s="1"/>
  <c r="Z37" i="4"/>
  <c r="X26" i="9"/>
  <c r="Z13" i="9"/>
  <c r="Q45" i="6"/>
  <c r="C45" i="5"/>
  <c r="K45" i="5"/>
  <c r="S45" i="5"/>
  <c r="H45" i="4"/>
  <c r="P45" i="4"/>
  <c r="X45" i="4"/>
  <c r="Z45" i="4" s="1"/>
  <c r="AA26" i="2"/>
  <c r="AA45" i="2" s="1"/>
  <c r="Y44" i="10"/>
  <c r="Y45" i="10" s="1"/>
  <c r="R45" i="9"/>
  <c r="W45" i="8"/>
  <c r="X44" i="8"/>
  <c r="Z44" i="8" s="1"/>
  <c r="Z37" i="8"/>
  <c r="G45" i="6"/>
  <c r="X44" i="6"/>
  <c r="Z44" i="6" s="1"/>
  <c r="Z37" i="6"/>
  <c r="I45" i="5"/>
  <c r="Z37" i="13"/>
  <c r="X44" i="13"/>
  <c r="Z44" i="13" s="1"/>
  <c r="Z37" i="12"/>
  <c r="X44" i="12"/>
  <c r="Z44" i="12" s="1"/>
  <c r="X44" i="11"/>
  <c r="Z44" i="11" s="1"/>
  <c r="P45" i="6"/>
  <c r="W45" i="3"/>
  <c r="X44" i="3"/>
  <c r="Z44" i="3" s="1"/>
  <c r="Z37" i="3"/>
  <c r="D45" i="2"/>
  <c r="L45" i="2"/>
  <c r="T45" i="2"/>
  <c r="I45" i="2"/>
  <c r="AA26" i="8"/>
  <c r="AA45" i="8" s="1"/>
  <c r="G45" i="7"/>
  <c r="O45" i="7"/>
  <c r="W45" i="7"/>
  <c r="Z26" i="6"/>
  <c r="Q45" i="5"/>
  <c r="C45" i="4"/>
  <c r="K45" i="4"/>
  <c r="S45" i="4"/>
  <c r="H45" i="3"/>
  <c r="P45" i="3"/>
  <c r="X45" i="3"/>
  <c r="Z45" i="3" s="1"/>
  <c r="Z13" i="8"/>
  <c r="Z13" i="7"/>
  <c r="Z13" i="6"/>
  <c r="Z13" i="5"/>
  <c r="Z13" i="4"/>
  <c r="Z13" i="3"/>
  <c r="Z13" i="2"/>
  <c r="Z44" i="18" l="1"/>
  <c r="Z45" i="15"/>
  <c r="Z44" i="15"/>
  <c r="T45" i="20"/>
  <c r="W45" i="19"/>
  <c r="D45" i="19"/>
  <c r="N45" i="13"/>
  <c r="L45" i="20"/>
  <c r="X45" i="19"/>
  <c r="X45" i="20"/>
  <c r="Z45" i="20" s="1"/>
  <c r="R45" i="3"/>
  <c r="D45" i="20"/>
  <c r="X45" i="6"/>
  <c r="Z45" i="6" s="1"/>
  <c r="X45" i="2"/>
  <c r="Z45" i="2" s="1"/>
  <c r="Z45" i="5"/>
  <c r="Z45" i="16"/>
  <c r="Z26" i="10"/>
  <c r="X45" i="10"/>
  <c r="Z45" i="10" s="1"/>
  <c r="X45" i="12"/>
  <c r="Z45" i="12" s="1"/>
  <c r="Z26" i="12"/>
  <c r="Z45" i="19"/>
  <c r="X45" i="13"/>
  <c r="Z45" i="13" s="1"/>
  <c r="Z26" i="13"/>
  <c r="X45" i="7"/>
  <c r="Z45" i="7" s="1"/>
  <c r="X45" i="14"/>
  <c r="Z45" i="14" s="1"/>
  <c r="Z26" i="14"/>
  <c r="X45" i="9"/>
  <c r="Z45" i="9" s="1"/>
  <c r="Z26" i="9"/>
  <c r="Z44" i="10"/>
  <c r="X45" i="8"/>
  <c r="Z45" i="8" s="1"/>
  <c r="Z44" i="16"/>
  <c r="X45" i="11"/>
  <c r="Z45" i="11" s="1"/>
  <c r="Z26" i="11"/>
</calcChain>
</file>

<file path=xl/sharedStrings.xml><?xml version="1.0" encoding="utf-8"?>
<sst xmlns="http://schemas.openxmlformats.org/spreadsheetml/2006/main" count="2600" uniqueCount="99">
  <si>
    <t>Free State: Matjhabeng (FS184) - Table C6 Quarterly Budget Statement - Financial Position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</si>
  <si>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</si>
  <si>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</si>
  <si>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</si>
  <si>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</si>
  <si>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</si>
  <si>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</si>
  <si>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</si>
  <si>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</si>
  <si>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</si>
  <si>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</si>
  <si>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</si>
  <si>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</si>
  <si>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</si>
  <si>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</si>
  <si>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</si>
  <si>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</si>
  <si>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</si>
  <si>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</si>
  <si>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</si>
  <si>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</si>
  <si>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</si>
  <si>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</si>
  <si>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</si>
  <si>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</si>
  <si>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</si>
  <si>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</si>
  <si>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</si>
  <si>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</si>
  <si>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</si>
  <si>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</si>
  <si>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</si>
  <si>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</si>
  <si>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</si>
  <si>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</si>
  <si>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</si>
  <si>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</si>
  <si>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</si>
  <si>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</si>
  <si>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</si>
  <si>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</si>
  <si>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</si>
  <si>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</si>
  <si>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</si>
  <si>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</si>
  <si>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</si>
  <si>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</si>
  <si>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</si>
  <si>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</si>
  <si>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</si>
  <si>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</si>
  <si>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</si>
  <si>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</si>
  <si>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</si>
  <si>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</si>
  <si>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</si>
  <si>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</si>
  <si>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</si>
  <si>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</si>
  <si>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</si>
  <si>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</si>
  <si>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</si>
  <si>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</si>
  <si>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</si>
  <si>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</si>
  <si>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</si>
  <si>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</si>
  <si>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</si>
  <si>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</si>
  <si>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</si>
  <si>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</si>
  <si>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</si>
  <si>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</si>
  <si>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</si>
  <si>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</si>
  <si>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</si>
  <si>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Emfuleni (GT421) - Table C6 Quarterly Budget Statement - Financial Position ( Energy sources                                     ) for 2nd Quarter ended 31 December 2024 (Figures Finalised as at 2025/01/29)</t>
  </si>
  <si>
    <t>Gauteng: Mogale City (GT481) - Table C6 Quarterly Budget Statement - Financial Position ( Energy sources                                     ) for 2nd Quarter ended 31 December 2024 (Figures Finalised as at 2025/01/29)</t>
  </si>
  <si>
    <t>Kwazulu-Natal: Msunduzi (KZN225) - Table C6 Quarterly Budget Statement - Financial Position ( Energy sources                                     ) for 2nd Quarter ended 31 December 2024 (Figures Finalised as at 2025/01/29)</t>
  </si>
  <si>
    <t>Kwazulu-Natal: Newcastle (KZN252) - Table C6 Quarterly Budget Statement - Financial Position ( Energy sources                                     ) for 2nd Quarter ended 31 December 2024 (Figures Finalised as at 2025/01/29)</t>
  </si>
  <si>
    <t>Kwazulu-Natal: uMhlathuze (KZN282) - Table C6 Quarterly Budget Statement - Financial Position ( Energy sources                                     ) for 2nd Quarter ended 31 December 2024 (Figures Finalised as at 2025/01/29)</t>
  </si>
  <si>
    <t>Limpopo: Polokwane (LIM354) - Table C6 Quarterly Budget Statement - Financial Position ( Energy sources                                     ) for 2nd Quarter ended 31 December 2024 (Figures Finalised as at 2025/01/29)</t>
  </si>
  <si>
    <t>Mpumalanga: Govan Mbeki (MP307) - Table C6 Quarterly Budget Statement - Financial Position ( Energy sources                                     ) for 2nd Quarter ended 31 December 2024 (Figures Finalised as at 2025/01/29)</t>
  </si>
  <si>
    <t>Mpumalanga: Emalahleni (MP) (MP312) - Table C6 Quarterly Budget Statement - Financial Position ( Energy sources                                     ) for 2nd Quarter ended 31 December 2024 (Figures Finalised as at 2025/01/29)</t>
  </si>
  <si>
    <t>Mpumalanga: Steve Tshwete (MP313) - Table C6 Quarterly Budget Statement - Financial Position ( Energy sources                                     ) for 2nd Quarter ended 31 December 2024 (Figures Finalised as at 2025/01/29)</t>
  </si>
  <si>
    <t>Mpumalanga: City of Mbombela (MP326) - Table C6 Quarterly Budget Statement - Financial Position ( Energy sources                                     ) for 2nd Quarter ended 31 December 2024 (Figures Finalised as at 2025/01/29)</t>
  </si>
  <si>
    <t>Northern Cape: Sol Plaatje (NC091) - Table C6 Quarterly Budget Statement - Financial Position ( Energy sources                                     ) for 2nd Quarter ended 31 December 2024 (Figures Finalised as at 2025/01/29)</t>
  </si>
  <si>
    <t>North West: Madibeng (NW372) - Table C6 Quarterly Budget Statement - Financial Position ( Energy sources                                     ) for 2nd Quarter ended 31 December 2024 (Figures Finalised as at 2025/01/29)</t>
  </si>
  <si>
    <t>North West: Rustenburg (NW373) - Table C6 Quarterly Budget Statement - Financial Position ( Energy sources                                     ) for 2nd Quarter ended 31 December 2024 (Figures Finalised as at 2025/01/29)</t>
  </si>
  <si>
    <t>North West: City of Matlosana (NW403) - Table C6 Quarterly Budget Statement - Financial Position ( Energy sources                                     ) for 2nd Quarter ended 31 December 2024 (Figures Finalised as at 2025/01/29)</t>
  </si>
  <si>
    <t>North West: J B Marks (NW405) - Table C6 Quarterly Budget Statement - Financial Position ( Energy sources                                     ) for 2nd Quarter ended 31 December 2024 (Figures Finalised as at 2025/01/29)</t>
  </si>
  <si>
    <t>Western Cape: Drakenstein (WC023) - Table C6 Quarterly Budget Statement - Financial Position ( Energy sources                                     ) for 2nd Quarter ended 31 December 2024 (Figures Finalised as at 2025/01/29)</t>
  </si>
  <si>
    <t>Western Cape: Stellenbosch (WC024) - Table C6 Quarterly Budget Statement - Financial Position ( Energy sources                                     ) for 2nd Quarter ended 31 December 2024 (Figures Finalised as at 2025/01/29)</t>
  </si>
  <si>
    <t>Western Cape: George (WC044) - Table C6 Quarterly Budget Statement - Financial Position ( Energy sources                                     ) for 2nd Quarter ended 31 December 2024 (Figures Finalised as at 2025/01/29)</t>
  </si>
  <si>
    <t>Summary - Table C6 Quarterly Budget Statement - Financial Position ( Energy sources  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</si>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</sst>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tabSelected="1" workbookViewId="0">
      <selection activeCell="AE7" sqref="AE7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5314862135</v>
      </c>
      <c r="D6" s="18"/>
      <c r="E6" s="19">
        <v>4957876541</v>
      </c>
      <c r="F6" s="20">
        <v>6612718820</v>
      </c>
      <c r="G6" s="20">
        <v>6044776721</v>
      </c>
      <c r="H6" s="20">
        <v>250730192</v>
      </c>
      <c r="I6" s="20">
        <v>-823603665</v>
      </c>
      <c r="J6" s="20">
        <v>5471903248</v>
      </c>
      <c r="K6" s="20">
        <v>-354857738</v>
      </c>
      <c r="L6" s="20">
        <v>990141551</v>
      </c>
      <c r="M6" s="20">
        <v>59144235</v>
      </c>
      <c r="N6" s="20">
        <v>694428048</v>
      </c>
      <c r="O6" s="20"/>
      <c r="P6" s="20"/>
      <c r="Q6" s="20"/>
      <c r="R6" s="20"/>
      <c r="S6" s="20"/>
      <c r="T6" s="20"/>
      <c r="U6" s="20"/>
      <c r="V6" s="20"/>
      <c r="W6" s="20">
        <v>6166331296</v>
      </c>
      <c r="X6" s="20">
        <v>6125762389</v>
      </c>
      <c r="Y6" s="20">
        <v>40568907</v>
      </c>
      <c r="Z6" s="21">
        <v>0.66226706855051021</v>
      </c>
      <c r="AA6" s="22">
        <v>6612718820</v>
      </c>
    </row>
    <row r="7" spans="1:27" ht="13.5" x14ac:dyDescent="0.25">
      <c r="A7" s="23" t="s">
        <v>35</v>
      </c>
      <c r="B7" s="17" t="s">
        <v>32</v>
      </c>
      <c r="C7" s="18">
        <v>-1948842224</v>
      </c>
      <c r="D7" s="18"/>
      <c r="E7" s="19">
        <v>2709613370</v>
      </c>
      <c r="F7" s="20">
        <v>2442370841</v>
      </c>
      <c r="G7" s="20">
        <v>1105394868</v>
      </c>
      <c r="H7" s="20">
        <v>-493470345</v>
      </c>
      <c r="I7" s="20">
        <v>1376893735</v>
      </c>
      <c r="J7" s="20">
        <v>1988818258</v>
      </c>
      <c r="K7" s="20">
        <v>-106426469</v>
      </c>
      <c r="L7" s="20">
        <v>342013412</v>
      </c>
      <c r="M7" s="20">
        <v>74347672</v>
      </c>
      <c r="N7" s="20">
        <v>309934615</v>
      </c>
      <c r="O7" s="20"/>
      <c r="P7" s="20"/>
      <c r="Q7" s="20"/>
      <c r="R7" s="20"/>
      <c r="S7" s="20"/>
      <c r="T7" s="20"/>
      <c r="U7" s="20"/>
      <c r="V7" s="20"/>
      <c r="W7" s="20">
        <v>2298752873</v>
      </c>
      <c r="X7" s="20">
        <v>393037040</v>
      </c>
      <c r="Y7" s="20">
        <v>1905715833</v>
      </c>
      <c r="Z7" s="21">
        <v>484.86927160859955</v>
      </c>
      <c r="AA7" s="22">
        <v>2442370841</v>
      </c>
    </row>
    <row r="8" spans="1:27" ht="13.5" x14ac:dyDescent="0.25">
      <c r="A8" s="23" t="s">
        <v>36</v>
      </c>
      <c r="B8" s="17" t="s">
        <v>32</v>
      </c>
      <c r="C8" s="18">
        <v>3667535</v>
      </c>
      <c r="D8" s="18"/>
      <c r="E8" s="19">
        <v>-14180319</v>
      </c>
      <c r="F8" s="20">
        <v>-14180319</v>
      </c>
      <c r="G8" s="20">
        <v>20535736</v>
      </c>
      <c r="H8" s="20">
        <v>-17398181</v>
      </c>
      <c r="I8" s="20">
        <v>21548490</v>
      </c>
      <c r="J8" s="20">
        <v>24686045</v>
      </c>
      <c r="K8" s="20">
        <v>22415127</v>
      </c>
      <c r="L8" s="20">
        <v>36878176</v>
      </c>
      <c r="M8" s="20">
        <v>36693155</v>
      </c>
      <c r="N8" s="20">
        <v>95986458</v>
      </c>
      <c r="O8" s="20"/>
      <c r="P8" s="20"/>
      <c r="Q8" s="20"/>
      <c r="R8" s="20"/>
      <c r="S8" s="20"/>
      <c r="T8" s="20"/>
      <c r="U8" s="20"/>
      <c r="V8" s="20"/>
      <c r="W8" s="20">
        <v>120672503</v>
      </c>
      <c r="X8" s="20">
        <v>-7090193</v>
      </c>
      <c r="Y8" s="20">
        <v>127762696</v>
      </c>
      <c r="Z8" s="21">
        <v>-1801.9635854764463</v>
      </c>
      <c r="AA8" s="22">
        <v>-14180319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-466325564</v>
      </c>
      <c r="D10" s="18"/>
      <c r="E10" s="19">
        <v>-240633698</v>
      </c>
      <c r="F10" s="20">
        <v>-211569931</v>
      </c>
      <c r="G10" s="20">
        <v>-606978432</v>
      </c>
      <c r="H10" s="20">
        <v>-44197786</v>
      </c>
      <c r="I10" s="20">
        <v>-30378377</v>
      </c>
      <c r="J10" s="20">
        <v>-681554595</v>
      </c>
      <c r="K10" s="20">
        <v>-29639816</v>
      </c>
      <c r="L10" s="20">
        <v>29999113</v>
      </c>
      <c r="M10" s="20">
        <v>-6909347</v>
      </c>
      <c r="N10" s="20">
        <v>-6550050</v>
      </c>
      <c r="O10" s="20"/>
      <c r="P10" s="20"/>
      <c r="Q10" s="20"/>
      <c r="R10" s="20"/>
      <c r="S10" s="20"/>
      <c r="T10" s="20"/>
      <c r="U10" s="20"/>
      <c r="V10" s="20"/>
      <c r="W10" s="20">
        <v>-688104645</v>
      </c>
      <c r="X10" s="20">
        <v>-178266749</v>
      </c>
      <c r="Y10" s="20">
        <v>-509837896</v>
      </c>
      <c r="Z10" s="21">
        <v>285.99719177018255</v>
      </c>
      <c r="AA10" s="22">
        <v>-211569931</v>
      </c>
    </row>
    <row r="11" spans="1:27" ht="13.5" x14ac:dyDescent="0.25">
      <c r="A11" s="23" t="s">
        <v>39</v>
      </c>
      <c r="B11" s="17" t="s">
        <v>32</v>
      </c>
      <c r="C11" s="18">
        <v>1453090911</v>
      </c>
      <c r="D11" s="18"/>
      <c r="E11" s="19">
        <v>1114739380</v>
      </c>
      <c r="F11" s="20">
        <v>1092108257</v>
      </c>
      <c r="G11" s="24">
        <v>2079424569</v>
      </c>
      <c r="H11" s="24">
        <v>-91148001</v>
      </c>
      <c r="I11" s="24">
        <v>395926412</v>
      </c>
      <c r="J11" s="20">
        <v>2384202980</v>
      </c>
      <c r="K11" s="24">
        <v>88633864</v>
      </c>
      <c r="L11" s="24">
        <v>-102925053</v>
      </c>
      <c r="M11" s="20">
        <v>27803126</v>
      </c>
      <c r="N11" s="24">
        <v>13511937</v>
      </c>
      <c r="O11" s="24"/>
      <c r="P11" s="24"/>
      <c r="Q11" s="20"/>
      <c r="R11" s="24"/>
      <c r="S11" s="24"/>
      <c r="T11" s="20"/>
      <c r="U11" s="24"/>
      <c r="V11" s="24"/>
      <c r="W11" s="24">
        <v>2397714917</v>
      </c>
      <c r="X11" s="20">
        <v>767582030</v>
      </c>
      <c r="Y11" s="24">
        <v>1630132887</v>
      </c>
      <c r="Z11" s="25">
        <v>212.37246617146576</v>
      </c>
      <c r="AA11" s="26">
        <v>1092108257</v>
      </c>
    </row>
    <row r="12" spans="1:27" ht="13.5" x14ac:dyDescent="0.25">
      <c r="A12" s="23" t="s">
        <v>40</v>
      </c>
      <c r="B12" s="17" t="s">
        <v>32</v>
      </c>
      <c r="C12" s="18">
        <v>16223679</v>
      </c>
      <c r="D12" s="18"/>
      <c r="E12" s="19">
        <v>-15094550</v>
      </c>
      <c r="F12" s="20">
        <v>-15094550</v>
      </c>
      <c r="G12" s="20">
        <v>9233438</v>
      </c>
      <c r="H12" s="20">
        <v>1041497</v>
      </c>
      <c r="I12" s="20">
        <v>8575688</v>
      </c>
      <c r="J12" s="20">
        <v>18850623</v>
      </c>
      <c r="K12" s="20"/>
      <c r="L12" s="20">
        <v>-8575688</v>
      </c>
      <c r="M12" s="20"/>
      <c r="N12" s="20">
        <v>-8575688</v>
      </c>
      <c r="O12" s="20"/>
      <c r="P12" s="20"/>
      <c r="Q12" s="20"/>
      <c r="R12" s="20"/>
      <c r="S12" s="20"/>
      <c r="T12" s="20"/>
      <c r="U12" s="20"/>
      <c r="V12" s="20"/>
      <c r="W12" s="20">
        <v>10274935</v>
      </c>
      <c r="X12" s="20">
        <v>-13109828</v>
      </c>
      <c r="Y12" s="20">
        <v>23384763</v>
      </c>
      <c r="Z12" s="21">
        <v>-178.3758185080689</v>
      </c>
      <c r="AA12" s="22">
        <v>-15094550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4372676472</v>
      </c>
      <c r="D13" s="29">
        <f>SUM(D6:D12)</f>
        <v>0</v>
      </c>
      <c r="E13" s="30">
        <f t="shared" si="0"/>
        <v>8512320724</v>
      </c>
      <c r="F13" s="31">
        <f t="shared" si="0"/>
        <v>9906353118</v>
      </c>
      <c r="G13" s="31">
        <f t="shared" si="0"/>
        <v>8652386900</v>
      </c>
      <c r="H13" s="31">
        <f t="shared" si="0"/>
        <v>-394442624</v>
      </c>
      <c r="I13" s="31">
        <f t="shared" si="0"/>
        <v>948962283</v>
      </c>
      <c r="J13" s="31">
        <f t="shared" si="0"/>
        <v>9206906559</v>
      </c>
      <c r="K13" s="31">
        <f t="shared" si="0"/>
        <v>-379875032</v>
      </c>
      <c r="L13" s="31">
        <f t="shared" si="0"/>
        <v>1287531511</v>
      </c>
      <c r="M13" s="31">
        <f t="shared" si="0"/>
        <v>191078841</v>
      </c>
      <c r="N13" s="31">
        <f t="shared" si="0"/>
        <v>1098735320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10305641879</v>
      </c>
      <c r="X13" s="31">
        <f t="shared" si="0"/>
        <v>7087914689</v>
      </c>
      <c r="Y13" s="31">
        <f t="shared" si="0"/>
        <v>3217727190</v>
      </c>
      <c r="Z13" s="32">
        <f>+IF(X13&lt;&gt;0,+(Y13/X13)*100,0)</f>
        <v>45.397374703080317</v>
      </c>
      <c r="AA13" s="33">
        <f>SUM(AA6:AA12)</f>
        <v>9906353118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11571992292</v>
      </c>
      <c r="D17" s="18"/>
      <c r="E17" s="19">
        <v>18898008361</v>
      </c>
      <c r="F17" s="20">
        <v>18852722480</v>
      </c>
      <c r="G17" s="24">
        <v>10961945018</v>
      </c>
      <c r="H17" s="24">
        <v>-101592002</v>
      </c>
      <c r="I17" s="24">
        <v>649457055</v>
      </c>
      <c r="J17" s="20">
        <v>11509810071</v>
      </c>
      <c r="K17" s="24">
        <v>-1472991</v>
      </c>
      <c r="L17" s="24">
        <v>-142495907</v>
      </c>
      <c r="M17" s="20">
        <v>-31569766</v>
      </c>
      <c r="N17" s="24">
        <v>-175538664</v>
      </c>
      <c r="O17" s="24"/>
      <c r="P17" s="24"/>
      <c r="Q17" s="20"/>
      <c r="R17" s="24"/>
      <c r="S17" s="24"/>
      <c r="T17" s="20"/>
      <c r="U17" s="24"/>
      <c r="V17" s="24"/>
      <c r="W17" s="24">
        <v>11334271407</v>
      </c>
      <c r="X17" s="20">
        <v>12090405228</v>
      </c>
      <c r="Y17" s="24">
        <v>-756133821</v>
      </c>
      <c r="Z17" s="25">
        <v>-6.2539989912735123</v>
      </c>
      <c r="AA17" s="26">
        <v>18852722480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>
        <v>125</v>
      </c>
      <c r="H20" s="20"/>
      <c r="I20" s="20"/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9193468</v>
      </c>
      <c r="D21" s="18"/>
      <c r="E21" s="19">
        <v>12290670</v>
      </c>
      <c r="F21" s="20">
        <v>9853927</v>
      </c>
      <c r="G21" s="20">
        <v>2094754</v>
      </c>
      <c r="H21" s="20">
        <v>-6969</v>
      </c>
      <c r="I21" s="20">
        <v>-413140</v>
      </c>
      <c r="J21" s="20">
        <v>1674645</v>
      </c>
      <c r="K21" s="20">
        <v>5148714</v>
      </c>
      <c r="L21" s="20">
        <v>-72975</v>
      </c>
      <c r="M21" s="20">
        <v>-26268</v>
      </c>
      <c r="N21" s="20">
        <v>5049471</v>
      </c>
      <c r="O21" s="20"/>
      <c r="P21" s="20"/>
      <c r="Q21" s="20"/>
      <c r="R21" s="20"/>
      <c r="S21" s="20"/>
      <c r="T21" s="20"/>
      <c r="U21" s="20"/>
      <c r="V21" s="20"/>
      <c r="W21" s="20">
        <v>6724116</v>
      </c>
      <c r="X21" s="20">
        <v>5484911</v>
      </c>
      <c r="Y21" s="20">
        <v>1239205</v>
      </c>
      <c r="Z21" s="21">
        <v>22.592982821416793</v>
      </c>
      <c r="AA21" s="22">
        <v>9853927</v>
      </c>
    </row>
    <row r="22" spans="1:27" ht="13.5" x14ac:dyDescent="0.25">
      <c r="A22" s="23" t="s">
        <v>35</v>
      </c>
      <c r="B22" s="17" t="s">
        <v>32</v>
      </c>
      <c r="C22" s="18">
        <v>-61707</v>
      </c>
      <c r="D22" s="18"/>
      <c r="E22" s="19"/>
      <c r="F22" s="20"/>
      <c r="G22" s="20">
        <v>-371394</v>
      </c>
      <c r="H22" s="20">
        <v>-55184</v>
      </c>
      <c r="I22" s="20">
        <v>568894</v>
      </c>
      <c r="J22" s="20">
        <v>142316</v>
      </c>
      <c r="K22" s="20">
        <v>80818</v>
      </c>
      <c r="L22" s="20">
        <v>-72178</v>
      </c>
      <c r="M22" s="20">
        <v>-8313</v>
      </c>
      <c r="N22" s="20">
        <v>327</v>
      </c>
      <c r="O22" s="20"/>
      <c r="P22" s="20"/>
      <c r="Q22" s="20"/>
      <c r="R22" s="20"/>
      <c r="S22" s="20"/>
      <c r="T22" s="20"/>
      <c r="U22" s="20"/>
      <c r="V22" s="20"/>
      <c r="W22" s="20">
        <v>142643</v>
      </c>
      <c r="X22" s="20"/>
      <c r="Y22" s="20">
        <v>142643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11581124178</v>
      </c>
      <c r="D25" s="29">
        <f t="shared" ref="D25:Y25" si="1">SUM(D15:D24)</f>
        <v>0</v>
      </c>
      <c r="E25" s="35">
        <f t="shared" si="1"/>
        <v>18910299031</v>
      </c>
      <c r="F25" s="36">
        <f t="shared" si="1"/>
        <v>18862576407</v>
      </c>
      <c r="G25" s="36">
        <f t="shared" si="1"/>
        <v>10963668503</v>
      </c>
      <c r="H25" s="36">
        <f t="shared" si="1"/>
        <v>-101654155</v>
      </c>
      <c r="I25" s="36">
        <f t="shared" si="1"/>
        <v>649612809</v>
      </c>
      <c r="J25" s="36">
        <f t="shared" si="1"/>
        <v>11511627157</v>
      </c>
      <c r="K25" s="36">
        <f t="shared" si="1"/>
        <v>3756541</v>
      </c>
      <c r="L25" s="36">
        <f t="shared" si="1"/>
        <v>-142641060</v>
      </c>
      <c r="M25" s="36">
        <f t="shared" si="1"/>
        <v>-31604347</v>
      </c>
      <c r="N25" s="36">
        <f t="shared" si="1"/>
        <v>-170488866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11341138291</v>
      </c>
      <c r="X25" s="36">
        <f t="shared" si="1"/>
        <v>12095890139</v>
      </c>
      <c r="Y25" s="36">
        <f t="shared" si="1"/>
        <v>-754751848</v>
      </c>
      <c r="Z25" s="37">
        <f>+IF(X25&lt;&gt;0,+(Y25/X25)*100,0)</f>
        <v>-6.2397379550141761</v>
      </c>
      <c r="AA25" s="38">
        <f>SUM(AA15:AA24)</f>
        <v>18862576407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15953800650</v>
      </c>
      <c r="D26" s="29">
        <f>+D13+D25</f>
        <v>0</v>
      </c>
      <c r="E26" s="30">
        <f t="shared" si="2"/>
        <v>27422619755</v>
      </c>
      <c r="F26" s="31">
        <f t="shared" si="2"/>
        <v>28768929525</v>
      </c>
      <c r="G26" s="31">
        <f t="shared" si="2"/>
        <v>19616055403</v>
      </c>
      <c r="H26" s="31">
        <f t="shared" si="2"/>
        <v>-496096779</v>
      </c>
      <c r="I26" s="31">
        <f t="shared" si="2"/>
        <v>1598575092</v>
      </c>
      <c r="J26" s="31">
        <f t="shared" si="2"/>
        <v>20718533716</v>
      </c>
      <c r="K26" s="31">
        <f t="shared" si="2"/>
        <v>-376118491</v>
      </c>
      <c r="L26" s="31">
        <f t="shared" si="2"/>
        <v>1144890451</v>
      </c>
      <c r="M26" s="31">
        <f t="shared" si="2"/>
        <v>159474494</v>
      </c>
      <c r="N26" s="31">
        <f t="shared" si="2"/>
        <v>928246454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21646780170</v>
      </c>
      <c r="X26" s="31">
        <f t="shared" si="2"/>
        <v>19183804828</v>
      </c>
      <c r="Y26" s="31">
        <f t="shared" si="2"/>
        <v>2462975342</v>
      </c>
      <c r="Z26" s="32">
        <f>+IF(X26&lt;&gt;0,+(Y26/X26)*100,0)</f>
        <v>12.838826104012114</v>
      </c>
      <c r="AA26" s="33">
        <f>+AA13+AA25</f>
        <v>28768929525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15961467</v>
      </c>
      <c r="D30" s="18"/>
      <c r="E30" s="19"/>
      <c r="F30" s="20"/>
      <c r="G30" s="20">
        <v>15961467</v>
      </c>
      <c r="H30" s="20"/>
      <c r="I30" s="20">
        <v>-5781769</v>
      </c>
      <c r="J30" s="20">
        <v>10179698</v>
      </c>
      <c r="K30" s="20"/>
      <c r="L30" s="20"/>
      <c r="M30" s="20">
        <v>-10054888</v>
      </c>
      <c r="N30" s="20">
        <v>-10054888</v>
      </c>
      <c r="O30" s="20"/>
      <c r="P30" s="20"/>
      <c r="Q30" s="20"/>
      <c r="R30" s="20"/>
      <c r="S30" s="20"/>
      <c r="T30" s="20"/>
      <c r="U30" s="20"/>
      <c r="V30" s="20"/>
      <c r="W30" s="20">
        <v>124810</v>
      </c>
      <c r="X30" s="20"/>
      <c r="Y30" s="20">
        <v>124810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181194515</v>
      </c>
      <c r="D31" s="18"/>
      <c r="E31" s="19">
        <v>423512721</v>
      </c>
      <c r="F31" s="20">
        <v>422372719</v>
      </c>
      <c r="G31" s="20">
        <v>192074893</v>
      </c>
      <c r="H31" s="20">
        <v>-52741729</v>
      </c>
      <c r="I31" s="20">
        <v>93206497</v>
      </c>
      <c r="J31" s="20">
        <v>232539661</v>
      </c>
      <c r="K31" s="20">
        <v>2371607</v>
      </c>
      <c r="L31" s="20">
        <v>4594711</v>
      </c>
      <c r="M31" s="20">
        <v>36557113</v>
      </c>
      <c r="N31" s="20">
        <v>43523431</v>
      </c>
      <c r="O31" s="20"/>
      <c r="P31" s="20"/>
      <c r="Q31" s="20"/>
      <c r="R31" s="20"/>
      <c r="S31" s="20"/>
      <c r="T31" s="20"/>
      <c r="U31" s="20"/>
      <c r="V31" s="20"/>
      <c r="W31" s="20">
        <v>276063092</v>
      </c>
      <c r="X31" s="20">
        <v>331829198</v>
      </c>
      <c r="Y31" s="20">
        <v>-55766106</v>
      </c>
      <c r="Z31" s="21">
        <v>-16.805665787131847</v>
      </c>
      <c r="AA31" s="22">
        <v>422372719</v>
      </c>
    </row>
    <row r="32" spans="1:27" ht="13.5" x14ac:dyDescent="0.25">
      <c r="A32" s="23" t="s">
        <v>59</v>
      </c>
      <c r="B32" s="17" t="s">
        <v>32</v>
      </c>
      <c r="C32" s="18">
        <v>8832949985</v>
      </c>
      <c r="D32" s="18"/>
      <c r="E32" s="19">
        <v>1898204298</v>
      </c>
      <c r="F32" s="20">
        <v>1997720231</v>
      </c>
      <c r="G32" s="20">
        <v>11764118646</v>
      </c>
      <c r="H32" s="20">
        <v>-97093254</v>
      </c>
      <c r="I32" s="20">
        <v>1629290363</v>
      </c>
      <c r="J32" s="20">
        <v>13296315755</v>
      </c>
      <c r="K32" s="20">
        <v>498857929</v>
      </c>
      <c r="L32" s="20">
        <v>-3506416845</v>
      </c>
      <c r="M32" s="20">
        <v>-1120428629</v>
      </c>
      <c r="N32" s="20">
        <v>-4127987545</v>
      </c>
      <c r="O32" s="20"/>
      <c r="P32" s="20"/>
      <c r="Q32" s="20"/>
      <c r="R32" s="20"/>
      <c r="S32" s="20"/>
      <c r="T32" s="20"/>
      <c r="U32" s="20"/>
      <c r="V32" s="20"/>
      <c r="W32" s="20">
        <v>9168328210</v>
      </c>
      <c r="X32" s="20">
        <v>1228289210</v>
      </c>
      <c r="Y32" s="20">
        <v>7940039000</v>
      </c>
      <c r="Z32" s="21">
        <v>646.43073759477215</v>
      </c>
      <c r="AA32" s="22">
        <v>1997720231</v>
      </c>
    </row>
    <row r="33" spans="1:27" ht="13.5" x14ac:dyDescent="0.25">
      <c r="A33" s="23" t="s">
        <v>60</v>
      </c>
      <c r="B33" s="17" t="s">
        <v>32</v>
      </c>
      <c r="C33" s="18">
        <v>-224933093</v>
      </c>
      <c r="D33" s="18"/>
      <c r="E33" s="19">
        <v>-53076796</v>
      </c>
      <c r="F33" s="20">
        <v>-53076796</v>
      </c>
      <c r="G33" s="20">
        <v>-28609773</v>
      </c>
      <c r="H33" s="20">
        <v>-41478279</v>
      </c>
      <c r="I33" s="20">
        <v>-27746844</v>
      </c>
      <c r="J33" s="20">
        <v>-97834896</v>
      </c>
      <c r="K33" s="20">
        <v>-18112689</v>
      </c>
      <c r="L33" s="20">
        <v>-8818327</v>
      </c>
      <c r="M33" s="20">
        <v>32100416</v>
      </c>
      <c r="N33" s="20">
        <v>5169400</v>
      </c>
      <c r="O33" s="20"/>
      <c r="P33" s="20"/>
      <c r="Q33" s="20"/>
      <c r="R33" s="20"/>
      <c r="S33" s="20"/>
      <c r="T33" s="20"/>
      <c r="U33" s="20"/>
      <c r="V33" s="20"/>
      <c r="W33" s="20">
        <v>-92665496</v>
      </c>
      <c r="X33" s="20">
        <v>-25350932</v>
      </c>
      <c r="Y33" s="20">
        <v>-67314564</v>
      </c>
      <c r="Z33" s="21">
        <v>265.53092407016828</v>
      </c>
      <c r="AA33" s="22">
        <v>-53076796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-296000</v>
      </c>
      <c r="F34" s="20">
        <v>-296200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-148025</v>
      </c>
      <c r="Y34" s="20">
        <v>148025</v>
      </c>
      <c r="Z34" s="21">
        <v>-100</v>
      </c>
      <c r="AA34" s="22">
        <v>-296200</v>
      </c>
    </row>
    <row r="35" spans="1:27" ht="13.5" x14ac:dyDescent="0.25">
      <c r="A35" s="23" t="s">
        <v>39</v>
      </c>
      <c r="B35" s="17" t="s">
        <v>32</v>
      </c>
      <c r="C35" s="18">
        <v>318591053</v>
      </c>
      <c r="D35" s="18"/>
      <c r="E35" s="19">
        <v>1021869891</v>
      </c>
      <c r="F35" s="20">
        <v>969991545</v>
      </c>
      <c r="G35" s="20">
        <v>694110731</v>
      </c>
      <c r="H35" s="20">
        <v>97827699</v>
      </c>
      <c r="I35" s="20">
        <v>-73500915</v>
      </c>
      <c r="J35" s="20">
        <v>718437515</v>
      </c>
      <c r="K35" s="20">
        <v>10305802</v>
      </c>
      <c r="L35" s="20">
        <v>76555171</v>
      </c>
      <c r="M35" s="20">
        <v>39520255</v>
      </c>
      <c r="N35" s="20">
        <v>126381228</v>
      </c>
      <c r="O35" s="20"/>
      <c r="P35" s="20"/>
      <c r="Q35" s="20"/>
      <c r="R35" s="20"/>
      <c r="S35" s="20"/>
      <c r="T35" s="20"/>
      <c r="U35" s="20"/>
      <c r="V35" s="20"/>
      <c r="W35" s="20">
        <v>844818743</v>
      </c>
      <c r="X35" s="20">
        <v>825196901</v>
      </c>
      <c r="Y35" s="20">
        <v>19621842</v>
      </c>
      <c r="Z35" s="21">
        <v>2.3778375774583771</v>
      </c>
      <c r="AA35" s="22">
        <v>969991545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9123763927</v>
      </c>
      <c r="D37" s="29">
        <f t="shared" ref="D37:Y37" si="3">SUM(D29:D36)</f>
        <v>0</v>
      </c>
      <c r="E37" s="30">
        <f t="shared" si="3"/>
        <v>3290214114</v>
      </c>
      <c r="F37" s="31">
        <f t="shared" si="3"/>
        <v>3336711499</v>
      </c>
      <c r="G37" s="31">
        <f t="shared" si="3"/>
        <v>12637655964</v>
      </c>
      <c r="H37" s="31">
        <f t="shared" si="3"/>
        <v>-93485563</v>
      </c>
      <c r="I37" s="31">
        <f t="shared" si="3"/>
        <v>1615467332</v>
      </c>
      <c r="J37" s="31">
        <f t="shared" si="3"/>
        <v>14159637733</v>
      </c>
      <c r="K37" s="31">
        <f t="shared" si="3"/>
        <v>493422649</v>
      </c>
      <c r="L37" s="31">
        <f t="shared" si="3"/>
        <v>-3434085290</v>
      </c>
      <c r="M37" s="31">
        <f t="shared" si="3"/>
        <v>-1022305733</v>
      </c>
      <c r="N37" s="31">
        <f t="shared" si="3"/>
        <v>-3962968374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10196669359</v>
      </c>
      <c r="X37" s="31">
        <f t="shared" si="3"/>
        <v>2359816352</v>
      </c>
      <c r="Y37" s="31">
        <f t="shared" si="3"/>
        <v>7836853007</v>
      </c>
      <c r="Z37" s="32">
        <f>+IF(X37&lt;&gt;0,+(Y37/X37)*100,0)</f>
        <v>332.09588535811622</v>
      </c>
      <c r="AA37" s="33">
        <f>SUM(AA29:AA36)</f>
        <v>3336711499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1199581732</v>
      </c>
      <c r="D39" s="18"/>
      <c r="E39" s="19"/>
      <c r="F39" s="20"/>
      <c r="G39" s="20">
        <v>17730063</v>
      </c>
      <c r="H39" s="20">
        <v>208544610</v>
      </c>
      <c r="I39" s="20"/>
      <c r="J39" s="20">
        <v>226274673</v>
      </c>
      <c r="K39" s="20"/>
      <c r="L39" s="20">
        <v>615323963</v>
      </c>
      <c r="M39" s="20">
        <v>357983096</v>
      </c>
      <c r="N39" s="20">
        <v>973307059</v>
      </c>
      <c r="O39" s="20"/>
      <c r="P39" s="20"/>
      <c r="Q39" s="20"/>
      <c r="R39" s="20"/>
      <c r="S39" s="20"/>
      <c r="T39" s="20"/>
      <c r="U39" s="20"/>
      <c r="V39" s="20"/>
      <c r="W39" s="20">
        <v>1199581732</v>
      </c>
      <c r="X39" s="20"/>
      <c r="Y39" s="20">
        <v>1199581732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/>
      <c r="G40" s="20">
        <v>141497318</v>
      </c>
      <c r="H40" s="20"/>
      <c r="I40" s="20"/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/>
      <c r="Y40" s="20">
        <v>141497318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2257428809</v>
      </c>
      <c r="D41" s="18"/>
      <c r="E41" s="19">
        <v>3703971612</v>
      </c>
      <c r="F41" s="20">
        <v>3703971612</v>
      </c>
      <c r="G41" s="20"/>
      <c r="H41" s="20">
        <v>103623305</v>
      </c>
      <c r="I41" s="20"/>
      <c r="J41" s="20">
        <v>103623305</v>
      </c>
      <c r="K41" s="20"/>
      <c r="L41" s="20">
        <v>2153805504</v>
      </c>
      <c r="M41" s="20"/>
      <c r="N41" s="20">
        <v>2153805504</v>
      </c>
      <c r="O41" s="20"/>
      <c r="P41" s="20"/>
      <c r="Q41" s="20"/>
      <c r="R41" s="20"/>
      <c r="S41" s="20"/>
      <c r="T41" s="20"/>
      <c r="U41" s="20"/>
      <c r="V41" s="20"/>
      <c r="W41" s="20">
        <v>2257428809</v>
      </c>
      <c r="X41" s="20">
        <v>1851985806</v>
      </c>
      <c r="Y41" s="20">
        <v>405443003</v>
      </c>
      <c r="Z41" s="21">
        <v>21.892338574435058</v>
      </c>
      <c r="AA41" s="22">
        <v>3703971612</v>
      </c>
    </row>
    <row r="42" spans="1:27" ht="13.5" x14ac:dyDescent="0.25">
      <c r="A42" s="23" t="s">
        <v>66</v>
      </c>
      <c r="B42" s="17" t="s">
        <v>32</v>
      </c>
      <c r="C42" s="18">
        <v>177057000</v>
      </c>
      <c r="D42" s="18"/>
      <c r="E42" s="19">
        <v>-1477900</v>
      </c>
      <c r="F42" s="20">
        <v>-1478400</v>
      </c>
      <c r="G42" s="20">
        <v>177057000</v>
      </c>
      <c r="H42" s="20"/>
      <c r="I42" s="20"/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>
        <v>-739093</v>
      </c>
      <c r="Y42" s="20">
        <v>177796093</v>
      </c>
      <c r="Z42" s="21">
        <v>-24055.983888360464</v>
      </c>
      <c r="AA42" s="22">
        <v>-1478400</v>
      </c>
    </row>
    <row r="43" spans="1:27" ht="13.5" x14ac:dyDescent="0.25">
      <c r="A43" s="27" t="s">
        <v>67</v>
      </c>
      <c r="B43" s="34" t="s">
        <v>32</v>
      </c>
      <c r="C43" s="29">
        <f>SUM(C39:C42)</f>
        <v>3775564859</v>
      </c>
      <c r="D43" s="29">
        <f t="shared" ref="D43:Y43" si="4">SUM(D39:D42)</f>
        <v>0</v>
      </c>
      <c r="E43" s="35">
        <f t="shared" si="4"/>
        <v>3702493712</v>
      </c>
      <c r="F43" s="36">
        <f t="shared" si="4"/>
        <v>3702493212</v>
      </c>
      <c r="G43" s="36">
        <f t="shared" si="4"/>
        <v>336284381</v>
      </c>
      <c r="H43" s="36">
        <f t="shared" si="4"/>
        <v>312167915</v>
      </c>
      <c r="I43" s="36">
        <f t="shared" si="4"/>
        <v>0</v>
      </c>
      <c r="J43" s="36">
        <f t="shared" si="4"/>
        <v>648452296</v>
      </c>
      <c r="K43" s="36">
        <f t="shared" si="4"/>
        <v>0</v>
      </c>
      <c r="L43" s="36">
        <f t="shared" si="4"/>
        <v>2769129467</v>
      </c>
      <c r="M43" s="36">
        <f t="shared" si="4"/>
        <v>357983096</v>
      </c>
      <c r="N43" s="36">
        <f t="shared" si="4"/>
        <v>3127112563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3775564859</v>
      </c>
      <c r="X43" s="36">
        <f t="shared" si="4"/>
        <v>1851246713</v>
      </c>
      <c r="Y43" s="36">
        <f t="shared" si="4"/>
        <v>1924318146</v>
      </c>
      <c r="Z43" s="37">
        <f>+IF(X43&lt;&gt;0,+(Y43/X43)*100,0)</f>
        <v>103.9471472109509</v>
      </c>
      <c r="AA43" s="38">
        <f>SUM(AA39:AA42)</f>
        <v>3702493212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12899328786</v>
      </c>
      <c r="D44" s="29">
        <f>+D37+D43</f>
        <v>0</v>
      </c>
      <c r="E44" s="30">
        <f t="shared" si="5"/>
        <v>6992707826</v>
      </c>
      <c r="F44" s="31">
        <f t="shared" si="5"/>
        <v>7039204711</v>
      </c>
      <c r="G44" s="31">
        <f t="shared" si="5"/>
        <v>12973940345</v>
      </c>
      <c r="H44" s="31">
        <f t="shared" si="5"/>
        <v>218682352</v>
      </c>
      <c r="I44" s="31">
        <f t="shared" si="5"/>
        <v>1615467332</v>
      </c>
      <c r="J44" s="31">
        <f t="shared" si="5"/>
        <v>14808090029</v>
      </c>
      <c r="K44" s="31">
        <f t="shared" si="5"/>
        <v>493422649</v>
      </c>
      <c r="L44" s="31">
        <f t="shared" si="5"/>
        <v>-664955823</v>
      </c>
      <c r="M44" s="31">
        <f t="shared" si="5"/>
        <v>-664322637</v>
      </c>
      <c r="N44" s="31">
        <f t="shared" si="5"/>
        <v>-835855811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13972234218</v>
      </c>
      <c r="X44" s="31">
        <f t="shared" si="5"/>
        <v>4211063065</v>
      </c>
      <c r="Y44" s="31">
        <f t="shared" si="5"/>
        <v>9761171153</v>
      </c>
      <c r="Z44" s="32">
        <f>+IF(X44&lt;&gt;0,+(Y44/X44)*100,0)</f>
        <v>231.79826571892005</v>
      </c>
      <c r="AA44" s="33">
        <f>+AA37+AA43</f>
        <v>7039204711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3054471864</v>
      </c>
      <c r="D45" s="42">
        <f t="shared" si="6"/>
        <v>0</v>
      </c>
      <c r="E45" s="43">
        <f t="shared" si="6"/>
        <v>20429911929</v>
      </c>
      <c r="F45" s="44">
        <f t="shared" si="6"/>
        <v>21729724814</v>
      </c>
      <c r="G45" s="44">
        <f t="shared" si="6"/>
        <v>6642115058</v>
      </c>
      <c r="H45" s="44">
        <f t="shared" si="6"/>
        <v>-714779131</v>
      </c>
      <c r="I45" s="44">
        <f t="shared" si="6"/>
        <v>-16892240</v>
      </c>
      <c r="J45" s="44">
        <f t="shared" si="6"/>
        <v>5910443687</v>
      </c>
      <c r="K45" s="44">
        <f t="shared" si="6"/>
        <v>-869541140</v>
      </c>
      <c r="L45" s="44">
        <f t="shared" si="6"/>
        <v>1809846274</v>
      </c>
      <c r="M45" s="44">
        <f t="shared" si="6"/>
        <v>823797131</v>
      </c>
      <c r="N45" s="44">
        <f t="shared" si="6"/>
        <v>1764102265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7674545952</v>
      </c>
      <c r="X45" s="44">
        <f t="shared" si="6"/>
        <v>14972741763</v>
      </c>
      <c r="Y45" s="44">
        <f t="shared" si="6"/>
        <v>-7298195811</v>
      </c>
      <c r="Z45" s="45">
        <f>+IF(X45&lt;&gt;0,+(Y45/X45)*100,0)</f>
        <v>-48.743215681679558</v>
      </c>
      <c r="AA45" s="46">
        <f>+AA26-AA44</f>
        <v>21729724814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3072191289</v>
      </c>
      <c r="D47" s="18"/>
      <c r="E47" s="19">
        <v>2030575608</v>
      </c>
      <c r="F47" s="20">
        <v>2123498156</v>
      </c>
      <c r="G47" s="20">
        <v>485881536</v>
      </c>
      <c r="H47" s="20">
        <v>82074616</v>
      </c>
      <c r="I47" s="20">
        <v>720200205</v>
      </c>
      <c r="J47" s="20">
        <v>1288156357</v>
      </c>
      <c r="K47" s="20">
        <v>-1074404766</v>
      </c>
      <c r="L47" s="20">
        <v>-69286532</v>
      </c>
      <c r="M47" s="20">
        <v>355576222</v>
      </c>
      <c r="N47" s="20">
        <v>-788115076</v>
      </c>
      <c r="O47" s="20"/>
      <c r="P47" s="20"/>
      <c r="Q47" s="20"/>
      <c r="R47" s="20"/>
      <c r="S47" s="20"/>
      <c r="T47" s="20"/>
      <c r="U47" s="20"/>
      <c r="V47" s="20"/>
      <c r="W47" s="20">
        <v>500041281</v>
      </c>
      <c r="X47" s="20">
        <v>1413349230</v>
      </c>
      <c r="Y47" s="20">
        <v>-913307949</v>
      </c>
      <c r="Z47" s="47">
        <v>-64.620118624184627</v>
      </c>
      <c r="AA47" s="22">
        <v>2123498156</v>
      </c>
    </row>
    <row r="48" spans="1:27" ht="13.5" x14ac:dyDescent="0.25">
      <c r="A48" s="23" t="s">
        <v>73</v>
      </c>
      <c r="B48" s="17" t="s">
        <v>32</v>
      </c>
      <c r="C48" s="18">
        <v>-10103951</v>
      </c>
      <c r="D48" s="18"/>
      <c r="E48" s="19"/>
      <c r="F48" s="20"/>
      <c r="G48" s="20">
        <v>27882925</v>
      </c>
      <c r="H48" s="20"/>
      <c r="I48" s="20">
        <v>-76623140</v>
      </c>
      <c r="J48" s="20">
        <v>-48740215</v>
      </c>
      <c r="K48" s="20"/>
      <c r="L48" s="20">
        <v>38636264</v>
      </c>
      <c r="M48" s="20"/>
      <c r="N48" s="20">
        <v>38636264</v>
      </c>
      <c r="O48" s="20"/>
      <c r="P48" s="20"/>
      <c r="Q48" s="20"/>
      <c r="R48" s="20"/>
      <c r="S48" s="20"/>
      <c r="T48" s="20"/>
      <c r="U48" s="20"/>
      <c r="V48" s="20"/>
      <c r="W48" s="20">
        <v>-10103951</v>
      </c>
      <c r="X48" s="20"/>
      <c r="Y48" s="20">
        <v>-10103951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3062087338</v>
      </c>
      <c r="D50" s="50">
        <f t="shared" ref="D50:Y50" si="7">SUM(D47:D49)</f>
        <v>0</v>
      </c>
      <c r="E50" s="51">
        <f t="shared" si="7"/>
        <v>2030575608</v>
      </c>
      <c r="F50" s="52">
        <f t="shared" si="7"/>
        <v>2123498156</v>
      </c>
      <c r="G50" s="52">
        <f t="shared" si="7"/>
        <v>513764461</v>
      </c>
      <c r="H50" s="52">
        <f t="shared" si="7"/>
        <v>82074616</v>
      </c>
      <c r="I50" s="52">
        <f t="shared" si="7"/>
        <v>643577065</v>
      </c>
      <c r="J50" s="52">
        <f t="shared" si="7"/>
        <v>1239416142</v>
      </c>
      <c r="K50" s="52">
        <f t="shared" si="7"/>
        <v>-1074404766</v>
      </c>
      <c r="L50" s="52">
        <f t="shared" si="7"/>
        <v>-30650268</v>
      </c>
      <c r="M50" s="52">
        <f t="shared" si="7"/>
        <v>355576222</v>
      </c>
      <c r="N50" s="52">
        <f t="shared" si="7"/>
        <v>-749478812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489937330</v>
      </c>
      <c r="X50" s="52">
        <f t="shared" si="7"/>
        <v>1413349230</v>
      </c>
      <c r="Y50" s="52">
        <f t="shared" si="7"/>
        <v>-923411900</v>
      </c>
      <c r="Z50" s="53">
        <f>+IF(X50&lt;&gt;0,+(Y50/X50)*100,0)</f>
        <v>-65.335012776707714</v>
      </c>
      <c r="AA50" s="54">
        <f>SUM(AA47:AA49)</f>
        <v>2123498156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G20" sqref="AG20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286978463</v>
      </c>
      <c r="D7" s="18"/>
      <c r="E7" s="19">
        <v>1074515597</v>
      </c>
      <c r="F7" s="20">
        <v>1074515597</v>
      </c>
      <c r="G7" s="20">
        <v>391760403</v>
      </c>
      <c r="H7" s="20">
        <v>-36342266</v>
      </c>
      <c r="I7" s="20">
        <v>28112785</v>
      </c>
      <c r="J7" s="20">
        <v>383530922</v>
      </c>
      <c r="K7" s="20">
        <v>559612</v>
      </c>
      <c r="L7" s="20">
        <v>266511</v>
      </c>
      <c r="M7" s="20">
        <v>14408463</v>
      </c>
      <c r="N7" s="20">
        <v>15234586</v>
      </c>
      <c r="O7" s="20"/>
      <c r="P7" s="20"/>
      <c r="Q7" s="20"/>
      <c r="R7" s="20"/>
      <c r="S7" s="20"/>
      <c r="T7" s="20"/>
      <c r="U7" s="20"/>
      <c r="V7" s="20"/>
      <c r="W7" s="20">
        <v>398765508</v>
      </c>
      <c r="X7" s="20">
        <v>537257814</v>
      </c>
      <c r="Y7" s="20">
        <v>-138492306</v>
      </c>
      <c r="Z7" s="21">
        <v>-25.777625265027787</v>
      </c>
      <c r="AA7" s="22">
        <v>1074515597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286978463</v>
      </c>
      <c r="D13" s="29">
        <f>SUM(D6:D12)</f>
        <v>0</v>
      </c>
      <c r="E13" s="30">
        <f t="shared" si="0"/>
        <v>1074515597</v>
      </c>
      <c r="F13" s="31">
        <f t="shared" si="0"/>
        <v>1074515597</v>
      </c>
      <c r="G13" s="31">
        <f t="shared" si="0"/>
        <v>391760403</v>
      </c>
      <c r="H13" s="31">
        <f t="shared" si="0"/>
        <v>-36342266</v>
      </c>
      <c r="I13" s="31">
        <f t="shared" si="0"/>
        <v>28112785</v>
      </c>
      <c r="J13" s="31">
        <f t="shared" si="0"/>
        <v>383530922</v>
      </c>
      <c r="K13" s="31">
        <f t="shared" si="0"/>
        <v>559612</v>
      </c>
      <c r="L13" s="31">
        <f t="shared" si="0"/>
        <v>266511</v>
      </c>
      <c r="M13" s="31">
        <f t="shared" si="0"/>
        <v>14408463</v>
      </c>
      <c r="N13" s="31">
        <f t="shared" si="0"/>
        <v>15234586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398765508</v>
      </c>
      <c r="X13" s="31">
        <f t="shared" si="0"/>
        <v>537257814</v>
      </c>
      <c r="Y13" s="31">
        <f t="shared" si="0"/>
        <v>-138492306</v>
      </c>
      <c r="Z13" s="32">
        <f>+IF(X13&lt;&gt;0,+(Y13/X13)*100,0)</f>
        <v>-25.777625265027787</v>
      </c>
      <c r="AA13" s="33">
        <f>SUM(AA6:AA12)</f>
        <v>1074515597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434770072</v>
      </c>
      <c r="D17" s="18"/>
      <c r="E17" s="19">
        <v>4154101755</v>
      </c>
      <c r="F17" s="20">
        <v>4154101755</v>
      </c>
      <c r="G17" s="24">
        <v>436641029</v>
      </c>
      <c r="H17" s="24">
        <v>1450167</v>
      </c>
      <c r="I17" s="24">
        <v>1629000</v>
      </c>
      <c r="J17" s="20">
        <v>439720196</v>
      </c>
      <c r="K17" s="24">
        <v>4730829</v>
      </c>
      <c r="L17" s="24">
        <v>3966596</v>
      </c>
      <c r="M17" s="20">
        <v>3793643</v>
      </c>
      <c r="N17" s="24">
        <v>12491068</v>
      </c>
      <c r="O17" s="24"/>
      <c r="P17" s="24"/>
      <c r="Q17" s="20"/>
      <c r="R17" s="24"/>
      <c r="S17" s="24"/>
      <c r="T17" s="20"/>
      <c r="U17" s="24"/>
      <c r="V17" s="24"/>
      <c r="W17" s="24">
        <v>452211264</v>
      </c>
      <c r="X17" s="20">
        <v>2077050888</v>
      </c>
      <c r="Y17" s="24">
        <v>-1624839624</v>
      </c>
      <c r="Z17" s="25">
        <v>-78.228204873909675</v>
      </c>
      <c r="AA17" s="26">
        <v>4154101755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434770072</v>
      </c>
      <c r="D25" s="29">
        <f t="shared" ref="D25:Y25" si="1">SUM(D15:D24)</f>
        <v>0</v>
      </c>
      <c r="E25" s="35">
        <f t="shared" si="1"/>
        <v>4154101755</v>
      </c>
      <c r="F25" s="36">
        <f t="shared" si="1"/>
        <v>4154101755</v>
      </c>
      <c r="G25" s="36">
        <f t="shared" si="1"/>
        <v>436641029</v>
      </c>
      <c r="H25" s="36">
        <f t="shared" si="1"/>
        <v>1450167</v>
      </c>
      <c r="I25" s="36">
        <f t="shared" si="1"/>
        <v>1629000</v>
      </c>
      <c r="J25" s="36">
        <f t="shared" si="1"/>
        <v>439720196</v>
      </c>
      <c r="K25" s="36">
        <f t="shared" si="1"/>
        <v>4730829</v>
      </c>
      <c r="L25" s="36">
        <f t="shared" si="1"/>
        <v>3966596</v>
      </c>
      <c r="M25" s="36">
        <f t="shared" si="1"/>
        <v>3793643</v>
      </c>
      <c r="N25" s="36">
        <f t="shared" si="1"/>
        <v>12491068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452211264</v>
      </c>
      <c r="X25" s="36">
        <f t="shared" si="1"/>
        <v>2077050888</v>
      </c>
      <c r="Y25" s="36">
        <f t="shared" si="1"/>
        <v>-1624839624</v>
      </c>
      <c r="Z25" s="37">
        <f>+IF(X25&lt;&gt;0,+(Y25/X25)*100,0)</f>
        <v>-78.228204873909675</v>
      </c>
      <c r="AA25" s="38">
        <f>SUM(AA15:AA24)</f>
        <v>4154101755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721748535</v>
      </c>
      <c r="D26" s="29">
        <f>+D13+D25</f>
        <v>0</v>
      </c>
      <c r="E26" s="30">
        <f t="shared" si="2"/>
        <v>5228617352</v>
      </c>
      <c r="F26" s="31">
        <f t="shared" si="2"/>
        <v>5228617352</v>
      </c>
      <c r="G26" s="31">
        <f t="shared" si="2"/>
        <v>828401432</v>
      </c>
      <c r="H26" s="31">
        <f t="shared" si="2"/>
        <v>-34892099</v>
      </c>
      <c r="I26" s="31">
        <f t="shared" si="2"/>
        <v>29741785</v>
      </c>
      <c r="J26" s="31">
        <f t="shared" si="2"/>
        <v>823251118</v>
      </c>
      <c r="K26" s="31">
        <f t="shared" si="2"/>
        <v>5290441</v>
      </c>
      <c r="L26" s="31">
        <f t="shared" si="2"/>
        <v>4233107</v>
      </c>
      <c r="M26" s="31">
        <f t="shared" si="2"/>
        <v>18202106</v>
      </c>
      <c r="N26" s="31">
        <f t="shared" si="2"/>
        <v>27725654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850976772</v>
      </c>
      <c r="X26" s="31">
        <f t="shared" si="2"/>
        <v>2614308702</v>
      </c>
      <c r="Y26" s="31">
        <f t="shared" si="2"/>
        <v>-1763331930</v>
      </c>
      <c r="Z26" s="32">
        <f>+IF(X26&lt;&gt;0,+(Y26/X26)*100,0)</f>
        <v>-67.449262156799421</v>
      </c>
      <c r="AA26" s="33">
        <f>+AA13+AA25</f>
        <v>5228617352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-2297451</v>
      </c>
      <c r="D33" s="18"/>
      <c r="E33" s="19"/>
      <c r="F33" s="20"/>
      <c r="G33" s="20">
        <v>-2297451</v>
      </c>
      <c r="H33" s="20"/>
      <c r="I33" s="20"/>
      <c r="J33" s="20">
        <v>-2297451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-2297451</v>
      </c>
      <c r="X33" s="20"/>
      <c r="Y33" s="20">
        <v>-2297451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73332582</v>
      </c>
      <c r="D35" s="18"/>
      <c r="E35" s="19"/>
      <c r="F35" s="20"/>
      <c r="G35" s="20">
        <v>77300006</v>
      </c>
      <c r="H35" s="20">
        <v>2807853</v>
      </c>
      <c r="I35" s="20">
        <v>2615100</v>
      </c>
      <c r="J35" s="20">
        <v>82722959</v>
      </c>
      <c r="K35" s="20">
        <v>-951657</v>
      </c>
      <c r="L35" s="20">
        <v>-956823</v>
      </c>
      <c r="M35" s="20">
        <v>813899</v>
      </c>
      <c r="N35" s="20">
        <v>-1094581</v>
      </c>
      <c r="O35" s="20"/>
      <c r="P35" s="20"/>
      <c r="Q35" s="20"/>
      <c r="R35" s="20"/>
      <c r="S35" s="20"/>
      <c r="T35" s="20"/>
      <c r="U35" s="20"/>
      <c r="V35" s="20"/>
      <c r="W35" s="20">
        <v>81628378</v>
      </c>
      <c r="X35" s="20"/>
      <c r="Y35" s="20">
        <v>81628378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71035131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75002555</v>
      </c>
      <c r="H37" s="31">
        <f t="shared" si="3"/>
        <v>2807853</v>
      </c>
      <c r="I37" s="31">
        <f t="shared" si="3"/>
        <v>2615100</v>
      </c>
      <c r="J37" s="31">
        <f t="shared" si="3"/>
        <v>80425508</v>
      </c>
      <c r="K37" s="31">
        <f t="shared" si="3"/>
        <v>-951657</v>
      </c>
      <c r="L37" s="31">
        <f t="shared" si="3"/>
        <v>-956823</v>
      </c>
      <c r="M37" s="31">
        <f t="shared" si="3"/>
        <v>813899</v>
      </c>
      <c r="N37" s="31">
        <f t="shared" si="3"/>
        <v>-1094581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79330927</v>
      </c>
      <c r="X37" s="31">
        <f t="shared" si="3"/>
        <v>0</v>
      </c>
      <c r="Y37" s="31">
        <f t="shared" si="3"/>
        <v>79330927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71035131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75002555</v>
      </c>
      <c r="H44" s="31">
        <f t="shared" si="5"/>
        <v>2807853</v>
      </c>
      <c r="I44" s="31">
        <f t="shared" si="5"/>
        <v>2615100</v>
      </c>
      <c r="J44" s="31">
        <f t="shared" si="5"/>
        <v>80425508</v>
      </c>
      <c r="K44" s="31">
        <f t="shared" si="5"/>
        <v>-951657</v>
      </c>
      <c r="L44" s="31">
        <f t="shared" si="5"/>
        <v>-956823</v>
      </c>
      <c r="M44" s="31">
        <f t="shared" si="5"/>
        <v>813899</v>
      </c>
      <c r="N44" s="31">
        <f t="shared" si="5"/>
        <v>-1094581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79330927</v>
      </c>
      <c r="X44" s="31">
        <f t="shared" si="5"/>
        <v>0</v>
      </c>
      <c r="Y44" s="31">
        <f t="shared" si="5"/>
        <v>79330927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650713404</v>
      </c>
      <c r="D45" s="42">
        <f t="shared" si="6"/>
        <v>0</v>
      </c>
      <c r="E45" s="43">
        <f t="shared" si="6"/>
        <v>5228617352</v>
      </c>
      <c r="F45" s="44">
        <f t="shared" si="6"/>
        <v>5228617352</v>
      </c>
      <c r="G45" s="44">
        <f t="shared" si="6"/>
        <v>753398877</v>
      </c>
      <c r="H45" s="44">
        <f t="shared" si="6"/>
        <v>-37699952</v>
      </c>
      <c r="I45" s="44">
        <f t="shared" si="6"/>
        <v>27126685</v>
      </c>
      <c r="J45" s="44">
        <f t="shared" si="6"/>
        <v>742825610</v>
      </c>
      <c r="K45" s="44">
        <f t="shared" si="6"/>
        <v>6242098</v>
      </c>
      <c r="L45" s="44">
        <f t="shared" si="6"/>
        <v>5189930</v>
      </c>
      <c r="M45" s="44">
        <f t="shared" si="6"/>
        <v>17388207</v>
      </c>
      <c r="N45" s="44">
        <f t="shared" si="6"/>
        <v>28820235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771645845</v>
      </c>
      <c r="X45" s="44">
        <f t="shared" si="6"/>
        <v>2614308702</v>
      </c>
      <c r="Y45" s="44">
        <f t="shared" si="6"/>
        <v>-1842662857</v>
      </c>
      <c r="Z45" s="45">
        <f>+IF(X45&lt;&gt;0,+(Y45/X45)*100,0)</f>
        <v>-70.483751807517024</v>
      </c>
      <c r="AA45" s="46">
        <f>+AA26-AA44</f>
        <v>5228617352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-1193009350</v>
      </c>
      <c r="D47" s="18"/>
      <c r="E47" s="19"/>
      <c r="F47" s="20"/>
      <c r="G47" s="20">
        <v>-1226125368</v>
      </c>
      <c r="H47" s="20">
        <v>-341295841</v>
      </c>
      <c r="I47" s="20">
        <v>59702045</v>
      </c>
      <c r="J47" s="20">
        <v>-1507719164</v>
      </c>
      <c r="K47" s="20">
        <v>-267107087</v>
      </c>
      <c r="L47" s="20">
        <v>53167457</v>
      </c>
      <c r="M47" s="20">
        <v>-58532616</v>
      </c>
      <c r="N47" s="20">
        <v>-272472246</v>
      </c>
      <c r="O47" s="20"/>
      <c r="P47" s="20"/>
      <c r="Q47" s="20"/>
      <c r="R47" s="20"/>
      <c r="S47" s="20"/>
      <c r="T47" s="20"/>
      <c r="U47" s="20"/>
      <c r="V47" s="20"/>
      <c r="W47" s="20">
        <v>-1780191410</v>
      </c>
      <c r="X47" s="20"/>
      <c r="Y47" s="20">
        <v>-1780191410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-1193009350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-1226125368</v>
      </c>
      <c r="H50" s="52">
        <f t="shared" si="7"/>
        <v>-341295841</v>
      </c>
      <c r="I50" s="52">
        <f t="shared" si="7"/>
        <v>59702045</v>
      </c>
      <c r="J50" s="52">
        <f t="shared" si="7"/>
        <v>-1507719164</v>
      </c>
      <c r="K50" s="52">
        <f t="shared" si="7"/>
        <v>-267107087</v>
      </c>
      <c r="L50" s="52">
        <f t="shared" si="7"/>
        <v>53167457</v>
      </c>
      <c r="M50" s="52">
        <f t="shared" si="7"/>
        <v>-58532616</v>
      </c>
      <c r="N50" s="52">
        <f t="shared" si="7"/>
        <v>-272472246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-1780191410</v>
      </c>
      <c r="X50" s="52">
        <f t="shared" si="7"/>
        <v>0</v>
      </c>
      <c r="Y50" s="52">
        <f t="shared" si="7"/>
        <v>-1780191410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401509169</v>
      </c>
      <c r="D7" s="18"/>
      <c r="E7" s="19">
        <v>790019703</v>
      </c>
      <c r="F7" s="20">
        <v>790019703</v>
      </c>
      <c r="G7" s="20">
        <v>1149290655</v>
      </c>
      <c r="H7" s="20">
        <v>-459278125</v>
      </c>
      <c r="I7" s="20">
        <v>-10843465</v>
      </c>
      <c r="J7" s="20">
        <v>679169065</v>
      </c>
      <c r="K7" s="20">
        <v>-48335104</v>
      </c>
      <c r="L7" s="20">
        <v>83786999</v>
      </c>
      <c r="M7" s="20">
        <v>-140996608</v>
      </c>
      <c r="N7" s="20">
        <v>-105544713</v>
      </c>
      <c r="O7" s="20"/>
      <c r="P7" s="20"/>
      <c r="Q7" s="20"/>
      <c r="R7" s="20"/>
      <c r="S7" s="20"/>
      <c r="T7" s="20"/>
      <c r="U7" s="20"/>
      <c r="V7" s="20"/>
      <c r="W7" s="20">
        <v>573624352</v>
      </c>
      <c r="X7" s="20">
        <v>395009874</v>
      </c>
      <c r="Y7" s="20">
        <v>178614478</v>
      </c>
      <c r="Z7" s="21">
        <v>45.21772486122714</v>
      </c>
      <c r="AA7" s="22">
        <v>790019703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401509169</v>
      </c>
      <c r="D13" s="29">
        <f>SUM(D6:D12)</f>
        <v>0</v>
      </c>
      <c r="E13" s="30">
        <f t="shared" si="0"/>
        <v>790019703</v>
      </c>
      <c r="F13" s="31">
        <f t="shared" si="0"/>
        <v>790019703</v>
      </c>
      <c r="G13" s="31">
        <f t="shared" si="0"/>
        <v>1149290655</v>
      </c>
      <c r="H13" s="31">
        <f t="shared" si="0"/>
        <v>-459278125</v>
      </c>
      <c r="I13" s="31">
        <f t="shared" si="0"/>
        <v>-10843465</v>
      </c>
      <c r="J13" s="31">
        <f t="shared" si="0"/>
        <v>679169065</v>
      </c>
      <c r="K13" s="31">
        <f t="shared" si="0"/>
        <v>-48335104</v>
      </c>
      <c r="L13" s="31">
        <f t="shared" si="0"/>
        <v>83786999</v>
      </c>
      <c r="M13" s="31">
        <f t="shared" si="0"/>
        <v>-140996608</v>
      </c>
      <c r="N13" s="31">
        <f t="shared" si="0"/>
        <v>-105544713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573624352</v>
      </c>
      <c r="X13" s="31">
        <f t="shared" si="0"/>
        <v>395009874</v>
      </c>
      <c r="Y13" s="31">
        <f t="shared" si="0"/>
        <v>178614478</v>
      </c>
      <c r="Z13" s="32">
        <f>+IF(X13&lt;&gt;0,+(Y13/X13)*100,0)</f>
        <v>45.21772486122714</v>
      </c>
      <c r="AA13" s="33">
        <f>SUM(AA6:AA12)</f>
        <v>790019703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1371831960</v>
      </c>
      <c r="D17" s="18"/>
      <c r="E17" s="19">
        <v>2001973892</v>
      </c>
      <c r="F17" s="20">
        <v>2001973892</v>
      </c>
      <c r="G17" s="24">
        <v>1513961347</v>
      </c>
      <c r="H17" s="24">
        <v>-135920036</v>
      </c>
      <c r="I17" s="24">
        <v>-16022330</v>
      </c>
      <c r="J17" s="20">
        <v>1362018981</v>
      </c>
      <c r="K17" s="24">
        <v>791673</v>
      </c>
      <c r="L17" s="24">
        <v>1633915</v>
      </c>
      <c r="M17" s="20">
        <v>2807742</v>
      </c>
      <c r="N17" s="24">
        <v>5233330</v>
      </c>
      <c r="O17" s="24"/>
      <c r="P17" s="24"/>
      <c r="Q17" s="20"/>
      <c r="R17" s="24"/>
      <c r="S17" s="24"/>
      <c r="T17" s="20"/>
      <c r="U17" s="24"/>
      <c r="V17" s="24"/>
      <c r="W17" s="24">
        <v>1367252311</v>
      </c>
      <c r="X17" s="20">
        <v>1000987248</v>
      </c>
      <c r="Y17" s="24">
        <v>366265063</v>
      </c>
      <c r="Z17" s="25">
        <v>36.590382518039831</v>
      </c>
      <c r="AA17" s="26">
        <v>2001973892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1371831960</v>
      </c>
      <c r="D25" s="29">
        <f t="shared" ref="D25:Y25" si="1">SUM(D15:D24)</f>
        <v>0</v>
      </c>
      <c r="E25" s="35">
        <f t="shared" si="1"/>
        <v>2001973892</v>
      </c>
      <c r="F25" s="36">
        <f t="shared" si="1"/>
        <v>2001973892</v>
      </c>
      <c r="G25" s="36">
        <f t="shared" si="1"/>
        <v>1513961347</v>
      </c>
      <c r="H25" s="36">
        <f t="shared" si="1"/>
        <v>-135920036</v>
      </c>
      <c r="I25" s="36">
        <f t="shared" si="1"/>
        <v>-16022330</v>
      </c>
      <c r="J25" s="36">
        <f t="shared" si="1"/>
        <v>1362018981</v>
      </c>
      <c r="K25" s="36">
        <f t="shared" si="1"/>
        <v>791673</v>
      </c>
      <c r="L25" s="36">
        <f t="shared" si="1"/>
        <v>1633915</v>
      </c>
      <c r="M25" s="36">
        <f t="shared" si="1"/>
        <v>2807742</v>
      </c>
      <c r="N25" s="36">
        <f t="shared" si="1"/>
        <v>5233330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1367252311</v>
      </c>
      <c r="X25" s="36">
        <f t="shared" si="1"/>
        <v>1000987248</v>
      </c>
      <c r="Y25" s="36">
        <f t="shared" si="1"/>
        <v>366265063</v>
      </c>
      <c r="Z25" s="37">
        <f>+IF(X25&lt;&gt;0,+(Y25/X25)*100,0)</f>
        <v>36.590382518039831</v>
      </c>
      <c r="AA25" s="38">
        <f>SUM(AA15:AA24)</f>
        <v>2001973892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1773341129</v>
      </c>
      <c r="D26" s="29">
        <f>+D13+D25</f>
        <v>0</v>
      </c>
      <c r="E26" s="30">
        <f t="shared" si="2"/>
        <v>2791993595</v>
      </c>
      <c r="F26" s="31">
        <f t="shared" si="2"/>
        <v>2791993595</v>
      </c>
      <c r="G26" s="31">
        <f t="shared" si="2"/>
        <v>2663252002</v>
      </c>
      <c r="H26" s="31">
        <f t="shared" si="2"/>
        <v>-595198161</v>
      </c>
      <c r="I26" s="31">
        <f t="shared" si="2"/>
        <v>-26865795</v>
      </c>
      <c r="J26" s="31">
        <f t="shared" si="2"/>
        <v>2041188046</v>
      </c>
      <c r="K26" s="31">
        <f t="shared" si="2"/>
        <v>-47543431</v>
      </c>
      <c r="L26" s="31">
        <f t="shared" si="2"/>
        <v>85420914</v>
      </c>
      <c r="M26" s="31">
        <f t="shared" si="2"/>
        <v>-138188866</v>
      </c>
      <c r="N26" s="31">
        <f t="shared" si="2"/>
        <v>-100311383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1940876663</v>
      </c>
      <c r="X26" s="31">
        <f t="shared" si="2"/>
        <v>1395997122</v>
      </c>
      <c r="Y26" s="31">
        <f t="shared" si="2"/>
        <v>544879541</v>
      </c>
      <c r="Z26" s="32">
        <f>+IF(X26&lt;&gt;0,+(Y26/X26)*100,0)</f>
        <v>39.031566212641515</v>
      </c>
      <c r="AA26" s="33">
        <f>+AA13+AA25</f>
        <v>2791993595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19268299</v>
      </c>
      <c r="D31" s="18"/>
      <c r="E31" s="19">
        <v>14695259</v>
      </c>
      <c r="F31" s="20">
        <v>14695259</v>
      </c>
      <c r="G31" s="20">
        <v>19759086</v>
      </c>
      <c r="H31" s="20">
        <v>1153711</v>
      </c>
      <c r="I31" s="20">
        <v>198649</v>
      </c>
      <c r="J31" s="20">
        <v>21111446</v>
      </c>
      <c r="K31" s="20">
        <v>313045</v>
      </c>
      <c r="L31" s="20">
        <v>287554</v>
      </c>
      <c r="M31" s="20">
        <v>465737</v>
      </c>
      <c r="N31" s="20">
        <v>1066336</v>
      </c>
      <c r="O31" s="20"/>
      <c r="P31" s="20"/>
      <c r="Q31" s="20"/>
      <c r="R31" s="20"/>
      <c r="S31" s="20"/>
      <c r="T31" s="20"/>
      <c r="U31" s="20"/>
      <c r="V31" s="20"/>
      <c r="W31" s="20">
        <v>22177782</v>
      </c>
      <c r="X31" s="20">
        <v>7347624</v>
      </c>
      <c r="Y31" s="20">
        <v>14830158</v>
      </c>
      <c r="Z31" s="21">
        <v>201.83610375272335</v>
      </c>
      <c r="AA31" s="22">
        <v>14695259</v>
      </c>
    </row>
    <row r="32" spans="1:27" ht="13.5" x14ac:dyDescent="0.25">
      <c r="A32" s="23" t="s">
        <v>59</v>
      </c>
      <c r="B32" s="17" t="s">
        <v>32</v>
      </c>
      <c r="C32" s="18">
        <v>5598067547</v>
      </c>
      <c r="D32" s="18"/>
      <c r="E32" s="19">
        <v>238267180</v>
      </c>
      <c r="F32" s="20">
        <v>238267180</v>
      </c>
      <c r="G32" s="20">
        <v>5444249486</v>
      </c>
      <c r="H32" s="20">
        <v>217029939</v>
      </c>
      <c r="I32" s="20">
        <v>-28401590</v>
      </c>
      <c r="J32" s="20">
        <v>5632877835</v>
      </c>
      <c r="K32" s="20">
        <v>302484451</v>
      </c>
      <c r="L32" s="20">
        <v>229734017</v>
      </c>
      <c r="M32" s="20">
        <v>2697812</v>
      </c>
      <c r="N32" s="20">
        <v>534916280</v>
      </c>
      <c r="O32" s="20"/>
      <c r="P32" s="20"/>
      <c r="Q32" s="20"/>
      <c r="R32" s="20"/>
      <c r="S32" s="20"/>
      <c r="T32" s="20"/>
      <c r="U32" s="20"/>
      <c r="V32" s="20"/>
      <c r="W32" s="20">
        <v>6167794115</v>
      </c>
      <c r="X32" s="20">
        <v>119133582</v>
      </c>
      <c r="Y32" s="20">
        <v>6048660533</v>
      </c>
      <c r="Z32" s="21">
        <v>5077.2086522169711</v>
      </c>
      <c r="AA32" s="22">
        <v>238267180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1700000</v>
      </c>
      <c r="I33" s="20"/>
      <c r="J33" s="20">
        <v>1700000</v>
      </c>
      <c r="K33" s="20"/>
      <c r="L33" s="20"/>
      <c r="M33" s="20">
        <v>2000000</v>
      </c>
      <c r="N33" s="20">
        <v>2000000</v>
      </c>
      <c r="O33" s="20"/>
      <c r="P33" s="20"/>
      <c r="Q33" s="20"/>
      <c r="R33" s="20"/>
      <c r="S33" s="20"/>
      <c r="T33" s="20"/>
      <c r="U33" s="20"/>
      <c r="V33" s="20"/>
      <c r="W33" s="20">
        <v>3700000</v>
      </c>
      <c r="X33" s="20">
        <v>-6</v>
      </c>
      <c r="Y33" s="20">
        <v>3700006</v>
      </c>
      <c r="Z33" s="21">
        <v>-61666766.666666664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-867039523</v>
      </c>
      <c r="D35" s="18"/>
      <c r="E35" s="19">
        <v>-865852281</v>
      </c>
      <c r="F35" s="20">
        <v>-865852281</v>
      </c>
      <c r="G35" s="20">
        <v>-849532901</v>
      </c>
      <c r="H35" s="20">
        <v>18991571</v>
      </c>
      <c r="I35" s="20">
        <v>12238838</v>
      </c>
      <c r="J35" s="20">
        <v>-818302492</v>
      </c>
      <c r="K35" s="20">
        <v>-6585289</v>
      </c>
      <c r="L35" s="20">
        <v>10519688</v>
      </c>
      <c r="M35" s="20">
        <v>-2352577</v>
      </c>
      <c r="N35" s="20">
        <v>1581822</v>
      </c>
      <c r="O35" s="20"/>
      <c r="P35" s="20"/>
      <c r="Q35" s="20"/>
      <c r="R35" s="20"/>
      <c r="S35" s="20"/>
      <c r="T35" s="20"/>
      <c r="U35" s="20"/>
      <c r="V35" s="20"/>
      <c r="W35" s="20">
        <v>-816720670</v>
      </c>
      <c r="X35" s="20">
        <v>-432926154</v>
      </c>
      <c r="Y35" s="20">
        <v>-383794516</v>
      </c>
      <c r="Z35" s="21">
        <v>88.651265915433697</v>
      </c>
      <c r="AA35" s="22">
        <v>-865852281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4750296323</v>
      </c>
      <c r="D37" s="29">
        <f t="shared" ref="D37:Y37" si="3">SUM(D29:D36)</f>
        <v>0</v>
      </c>
      <c r="E37" s="30">
        <f t="shared" si="3"/>
        <v>-612889842</v>
      </c>
      <c r="F37" s="31">
        <f t="shared" si="3"/>
        <v>-612889842</v>
      </c>
      <c r="G37" s="31">
        <f t="shared" si="3"/>
        <v>4614475671</v>
      </c>
      <c r="H37" s="31">
        <f t="shared" si="3"/>
        <v>238875221</v>
      </c>
      <c r="I37" s="31">
        <f t="shared" si="3"/>
        <v>-15964103</v>
      </c>
      <c r="J37" s="31">
        <f t="shared" si="3"/>
        <v>4837386789</v>
      </c>
      <c r="K37" s="31">
        <f t="shared" si="3"/>
        <v>296212207</v>
      </c>
      <c r="L37" s="31">
        <f t="shared" si="3"/>
        <v>240541259</v>
      </c>
      <c r="M37" s="31">
        <f t="shared" si="3"/>
        <v>2810972</v>
      </c>
      <c r="N37" s="31">
        <f t="shared" si="3"/>
        <v>539564438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5376951227</v>
      </c>
      <c r="X37" s="31">
        <f t="shared" si="3"/>
        <v>-306444954</v>
      </c>
      <c r="Y37" s="31">
        <f t="shared" si="3"/>
        <v>5683396181</v>
      </c>
      <c r="Z37" s="32">
        <f>+IF(X37&lt;&gt;0,+(Y37/X37)*100,0)</f>
        <v>-1854.6222108783688</v>
      </c>
      <c r="AA37" s="33">
        <f>SUM(AA29:AA36)</f>
        <v>-612889842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3703971612</v>
      </c>
      <c r="F41" s="20">
        <v>3703971612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1851985806</v>
      </c>
      <c r="Y41" s="20">
        <v>-1851985806</v>
      </c>
      <c r="Z41" s="21">
        <v>-100</v>
      </c>
      <c r="AA41" s="22">
        <v>3703971612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3703971612</v>
      </c>
      <c r="F43" s="36">
        <f t="shared" si="4"/>
        <v>3703971612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1851985806</v>
      </c>
      <c r="Y43" s="36">
        <f t="shared" si="4"/>
        <v>-1851985806</v>
      </c>
      <c r="Z43" s="37">
        <f>+IF(X43&lt;&gt;0,+(Y43/X43)*100,0)</f>
        <v>-100</v>
      </c>
      <c r="AA43" s="38">
        <f>SUM(AA39:AA42)</f>
        <v>3703971612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4750296323</v>
      </c>
      <c r="D44" s="29">
        <f>+D37+D43</f>
        <v>0</v>
      </c>
      <c r="E44" s="30">
        <f t="shared" si="5"/>
        <v>3091081770</v>
      </c>
      <c r="F44" s="31">
        <f t="shared" si="5"/>
        <v>3091081770</v>
      </c>
      <c r="G44" s="31">
        <f t="shared" si="5"/>
        <v>4614475671</v>
      </c>
      <c r="H44" s="31">
        <f t="shared" si="5"/>
        <v>238875221</v>
      </c>
      <c r="I44" s="31">
        <f t="shared" si="5"/>
        <v>-15964103</v>
      </c>
      <c r="J44" s="31">
        <f t="shared" si="5"/>
        <v>4837386789</v>
      </c>
      <c r="K44" s="31">
        <f t="shared" si="5"/>
        <v>296212207</v>
      </c>
      <c r="L44" s="31">
        <f t="shared" si="5"/>
        <v>240541259</v>
      </c>
      <c r="M44" s="31">
        <f t="shared" si="5"/>
        <v>2810972</v>
      </c>
      <c r="N44" s="31">
        <f t="shared" si="5"/>
        <v>539564438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5376951227</v>
      </c>
      <c r="X44" s="31">
        <f t="shared" si="5"/>
        <v>1545540852</v>
      </c>
      <c r="Y44" s="31">
        <f t="shared" si="5"/>
        <v>3831410375</v>
      </c>
      <c r="Z44" s="32">
        <f>+IF(X44&lt;&gt;0,+(Y44/X44)*100,0)</f>
        <v>247.90094484024675</v>
      </c>
      <c r="AA44" s="33">
        <f>+AA37+AA43</f>
        <v>3091081770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-2976955194</v>
      </c>
      <c r="D45" s="42">
        <f t="shared" si="6"/>
        <v>0</v>
      </c>
      <c r="E45" s="43">
        <f t="shared" si="6"/>
        <v>-299088175</v>
      </c>
      <c r="F45" s="44">
        <f t="shared" si="6"/>
        <v>-299088175</v>
      </c>
      <c r="G45" s="44">
        <f t="shared" si="6"/>
        <v>-1951223669</v>
      </c>
      <c r="H45" s="44">
        <f t="shared" si="6"/>
        <v>-834073382</v>
      </c>
      <c r="I45" s="44">
        <f t="shared" si="6"/>
        <v>-10901692</v>
      </c>
      <c r="J45" s="44">
        <f t="shared" si="6"/>
        <v>-2796198743</v>
      </c>
      <c r="K45" s="44">
        <f t="shared" si="6"/>
        <v>-343755638</v>
      </c>
      <c r="L45" s="44">
        <f t="shared" si="6"/>
        <v>-155120345</v>
      </c>
      <c r="M45" s="44">
        <f t="shared" si="6"/>
        <v>-140999838</v>
      </c>
      <c r="N45" s="44">
        <f t="shared" si="6"/>
        <v>-639875821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-3436074564</v>
      </c>
      <c r="X45" s="44">
        <f t="shared" si="6"/>
        <v>-149543730</v>
      </c>
      <c r="Y45" s="44">
        <f t="shared" si="6"/>
        <v>-3286530834</v>
      </c>
      <c r="Z45" s="45">
        <f>+IF(X45&lt;&gt;0,+(Y45/X45)*100,0)</f>
        <v>2197.7055367015387</v>
      </c>
      <c r="AA45" s="46">
        <f>+AA26-AA44</f>
        <v>-299088175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-1472114810</v>
      </c>
      <c r="D47" s="18"/>
      <c r="E47" s="19">
        <v>-72442831</v>
      </c>
      <c r="F47" s="20">
        <v>-72442831</v>
      </c>
      <c r="G47" s="20">
        <v>295070375</v>
      </c>
      <c r="H47" s="20">
        <v>-604839804</v>
      </c>
      <c r="I47" s="20">
        <v>263164090</v>
      </c>
      <c r="J47" s="20">
        <v>-46605339</v>
      </c>
      <c r="K47" s="20">
        <v>-263944491</v>
      </c>
      <c r="L47" s="20">
        <v>-57753730</v>
      </c>
      <c r="M47" s="20">
        <v>-87287549</v>
      </c>
      <c r="N47" s="20">
        <v>-408985770</v>
      </c>
      <c r="O47" s="20"/>
      <c r="P47" s="20"/>
      <c r="Q47" s="20"/>
      <c r="R47" s="20"/>
      <c r="S47" s="20"/>
      <c r="T47" s="20"/>
      <c r="U47" s="20"/>
      <c r="V47" s="20"/>
      <c r="W47" s="20">
        <v>-455591109</v>
      </c>
      <c r="X47" s="20">
        <v>-36221424</v>
      </c>
      <c r="Y47" s="20">
        <v>-419369685</v>
      </c>
      <c r="Z47" s="47">
        <v>1157.7945831174388</v>
      </c>
      <c r="AA47" s="22">
        <v>-72442831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-1472114810</v>
      </c>
      <c r="D50" s="50">
        <f t="shared" ref="D50:Y50" si="7">SUM(D47:D49)</f>
        <v>0</v>
      </c>
      <c r="E50" s="51">
        <f t="shared" si="7"/>
        <v>-72442831</v>
      </c>
      <c r="F50" s="52">
        <f t="shared" si="7"/>
        <v>-72442831</v>
      </c>
      <c r="G50" s="52">
        <f t="shared" si="7"/>
        <v>295070375</v>
      </c>
      <c r="H50" s="52">
        <f t="shared" si="7"/>
        <v>-604839804</v>
      </c>
      <c r="I50" s="52">
        <f t="shared" si="7"/>
        <v>263164090</v>
      </c>
      <c r="J50" s="52">
        <f t="shared" si="7"/>
        <v>-46605339</v>
      </c>
      <c r="K50" s="52">
        <f t="shared" si="7"/>
        <v>-263944491</v>
      </c>
      <c r="L50" s="52">
        <f t="shared" si="7"/>
        <v>-57753730</v>
      </c>
      <c r="M50" s="52">
        <f t="shared" si="7"/>
        <v>-87287549</v>
      </c>
      <c r="N50" s="52">
        <f t="shared" si="7"/>
        <v>-408985770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-455591109</v>
      </c>
      <c r="X50" s="52">
        <f t="shared" si="7"/>
        <v>-36221424</v>
      </c>
      <c r="Y50" s="52">
        <f t="shared" si="7"/>
        <v>-419369685</v>
      </c>
      <c r="Z50" s="53">
        <f>+IF(X50&lt;&gt;0,+(Y50/X50)*100,0)</f>
        <v>1157.7945831174388</v>
      </c>
      <c r="AA50" s="54">
        <f>SUM(AA47:AA49)</f>
        <v>-72442831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-332538713</v>
      </c>
      <c r="D6" s="18"/>
      <c r="E6" s="19">
        <v>-79418672</v>
      </c>
      <c r="F6" s="20">
        <v>-79418672</v>
      </c>
      <c r="G6" s="20"/>
      <c r="H6" s="20">
        <v>10822679</v>
      </c>
      <c r="I6" s="20">
        <v>-182781244</v>
      </c>
      <c r="J6" s="20">
        <v>-171958565</v>
      </c>
      <c r="K6" s="20">
        <v>-838594372</v>
      </c>
      <c r="L6" s="20">
        <v>20429954</v>
      </c>
      <c r="M6" s="20">
        <v>-182825907</v>
      </c>
      <c r="N6" s="20">
        <v>-1000990325</v>
      </c>
      <c r="O6" s="20"/>
      <c r="P6" s="20"/>
      <c r="Q6" s="20"/>
      <c r="R6" s="20"/>
      <c r="S6" s="20"/>
      <c r="T6" s="20"/>
      <c r="U6" s="20"/>
      <c r="V6" s="20"/>
      <c r="W6" s="20">
        <v>-1172948890</v>
      </c>
      <c r="X6" s="20">
        <v>-141961360</v>
      </c>
      <c r="Y6" s="20">
        <v>-1030987530</v>
      </c>
      <c r="Z6" s="21">
        <v>726.24517685657565</v>
      </c>
      <c r="AA6" s="22">
        <v>-79418672</v>
      </c>
    </row>
    <row r="7" spans="1:27" ht="13.5" x14ac:dyDescent="0.25">
      <c r="A7" s="23" t="s">
        <v>35</v>
      </c>
      <c r="B7" s="17" t="s">
        <v>32</v>
      </c>
      <c r="C7" s="18">
        <v>-8300255</v>
      </c>
      <c r="D7" s="18"/>
      <c r="E7" s="19">
        <v>272325593</v>
      </c>
      <c r="F7" s="20">
        <v>272325593</v>
      </c>
      <c r="G7" s="20"/>
      <c r="H7" s="20">
        <v>-44638571</v>
      </c>
      <c r="I7" s="20">
        <v>175589</v>
      </c>
      <c r="J7" s="20">
        <v>-44462982</v>
      </c>
      <c r="K7" s="20">
        <v>11788357</v>
      </c>
      <c r="L7" s="20">
        <v>188284</v>
      </c>
      <c r="M7" s="20">
        <v>-204327</v>
      </c>
      <c r="N7" s="20">
        <v>11772314</v>
      </c>
      <c r="O7" s="20"/>
      <c r="P7" s="20"/>
      <c r="Q7" s="20"/>
      <c r="R7" s="20"/>
      <c r="S7" s="20"/>
      <c r="T7" s="20"/>
      <c r="U7" s="20"/>
      <c r="V7" s="20"/>
      <c r="W7" s="20">
        <v>-32690668</v>
      </c>
      <c r="X7" s="20">
        <v>171887241</v>
      </c>
      <c r="Y7" s="20">
        <v>-204577909</v>
      </c>
      <c r="Z7" s="21">
        <v>-119.01867050155282</v>
      </c>
      <c r="AA7" s="22">
        <v>272325593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21410387</v>
      </c>
      <c r="L8" s="20">
        <v>35830261</v>
      </c>
      <c r="M8" s="20">
        <v>35655642</v>
      </c>
      <c r="N8" s="20">
        <v>92896290</v>
      </c>
      <c r="O8" s="20"/>
      <c r="P8" s="20"/>
      <c r="Q8" s="20"/>
      <c r="R8" s="20"/>
      <c r="S8" s="20"/>
      <c r="T8" s="20"/>
      <c r="U8" s="20"/>
      <c r="V8" s="20"/>
      <c r="W8" s="20">
        <v>92896290</v>
      </c>
      <c r="X8" s="20"/>
      <c r="Y8" s="20">
        <v>92896290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-23124</v>
      </c>
      <c r="D10" s="18"/>
      <c r="E10" s="19">
        <v>-169493</v>
      </c>
      <c r="F10" s="20">
        <v>-169493</v>
      </c>
      <c r="G10" s="20"/>
      <c r="H10" s="20"/>
      <c r="I10" s="20">
        <v>-6354</v>
      </c>
      <c r="J10" s="20">
        <v>-6354</v>
      </c>
      <c r="K10" s="20">
        <v>-23124</v>
      </c>
      <c r="L10" s="20"/>
      <c r="M10" s="20"/>
      <c r="N10" s="20">
        <v>-23124</v>
      </c>
      <c r="O10" s="20"/>
      <c r="P10" s="20"/>
      <c r="Q10" s="20"/>
      <c r="R10" s="20"/>
      <c r="S10" s="20"/>
      <c r="T10" s="20"/>
      <c r="U10" s="20"/>
      <c r="V10" s="20"/>
      <c r="W10" s="20">
        <v>-29478</v>
      </c>
      <c r="X10" s="20">
        <v>-84750</v>
      </c>
      <c r="Y10" s="20">
        <v>55272</v>
      </c>
      <c r="Z10" s="21">
        <v>-65.21769911504424</v>
      </c>
      <c r="AA10" s="22">
        <v>-169493</v>
      </c>
    </row>
    <row r="11" spans="1:27" ht="13.5" x14ac:dyDescent="0.25">
      <c r="A11" s="23" t="s">
        <v>39</v>
      </c>
      <c r="B11" s="17" t="s">
        <v>32</v>
      </c>
      <c r="C11" s="18">
        <v>-228391548</v>
      </c>
      <c r="D11" s="18"/>
      <c r="E11" s="19"/>
      <c r="F11" s="20"/>
      <c r="G11" s="24"/>
      <c r="H11" s="24">
        <v>-239752812</v>
      </c>
      <c r="I11" s="24">
        <v>-11443478</v>
      </c>
      <c r="J11" s="20">
        <v>-251196290</v>
      </c>
      <c r="K11" s="24">
        <v>1802323</v>
      </c>
      <c r="L11" s="24">
        <v>14394272</v>
      </c>
      <c r="M11" s="20">
        <v>-19948406</v>
      </c>
      <c r="N11" s="24">
        <v>-3751811</v>
      </c>
      <c r="O11" s="24"/>
      <c r="P11" s="24"/>
      <c r="Q11" s="20"/>
      <c r="R11" s="24"/>
      <c r="S11" s="24"/>
      <c r="T11" s="20"/>
      <c r="U11" s="24"/>
      <c r="V11" s="24"/>
      <c r="W11" s="24">
        <v>-254948101</v>
      </c>
      <c r="X11" s="20"/>
      <c r="Y11" s="24">
        <v>-254948101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-569253640</v>
      </c>
      <c r="D13" s="29">
        <f>SUM(D6:D12)</f>
        <v>0</v>
      </c>
      <c r="E13" s="30">
        <f t="shared" si="0"/>
        <v>192737428</v>
      </c>
      <c r="F13" s="31">
        <f t="shared" si="0"/>
        <v>192737428</v>
      </c>
      <c r="G13" s="31">
        <f t="shared" si="0"/>
        <v>0</v>
      </c>
      <c r="H13" s="31">
        <f t="shared" si="0"/>
        <v>-273568704</v>
      </c>
      <c r="I13" s="31">
        <f t="shared" si="0"/>
        <v>-194055487</v>
      </c>
      <c r="J13" s="31">
        <f t="shared" si="0"/>
        <v>-467624191</v>
      </c>
      <c r="K13" s="31">
        <f t="shared" si="0"/>
        <v>-803616429</v>
      </c>
      <c r="L13" s="31">
        <f t="shared" si="0"/>
        <v>70842771</v>
      </c>
      <c r="M13" s="31">
        <f t="shared" si="0"/>
        <v>-167322998</v>
      </c>
      <c r="N13" s="31">
        <f t="shared" si="0"/>
        <v>-900096656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-1367720847</v>
      </c>
      <c r="X13" s="31">
        <f t="shared" si="0"/>
        <v>29841131</v>
      </c>
      <c r="Y13" s="31">
        <f t="shared" si="0"/>
        <v>-1397561978</v>
      </c>
      <c r="Z13" s="32">
        <f>+IF(X13&lt;&gt;0,+(Y13/X13)*100,0)</f>
        <v>-4683.3411843539043</v>
      </c>
      <c r="AA13" s="33">
        <f>SUM(AA6:AA12)</f>
        <v>192737428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9124587</v>
      </c>
      <c r="D17" s="18"/>
      <c r="E17" s="19">
        <v>-882438</v>
      </c>
      <c r="F17" s="20">
        <v>-882438</v>
      </c>
      <c r="G17" s="24"/>
      <c r="H17" s="24">
        <v>7331635</v>
      </c>
      <c r="I17" s="24">
        <v>24395</v>
      </c>
      <c r="J17" s="20">
        <v>7356030</v>
      </c>
      <c r="K17" s="24">
        <v>3424754</v>
      </c>
      <c r="L17" s="24">
        <v>125801</v>
      </c>
      <c r="M17" s="20">
        <v>303219</v>
      </c>
      <c r="N17" s="24">
        <v>3853774</v>
      </c>
      <c r="O17" s="24"/>
      <c r="P17" s="24"/>
      <c r="Q17" s="20"/>
      <c r="R17" s="24"/>
      <c r="S17" s="24"/>
      <c r="T17" s="20"/>
      <c r="U17" s="24"/>
      <c r="V17" s="24"/>
      <c r="W17" s="24">
        <v>11209804</v>
      </c>
      <c r="X17" s="20">
        <v>-441222</v>
      </c>
      <c r="Y17" s="24">
        <v>11651026</v>
      </c>
      <c r="Z17" s="25">
        <v>-2640.6267139897827</v>
      </c>
      <c r="AA17" s="26">
        <v>-882438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5181016</v>
      </c>
      <c r="D21" s="18"/>
      <c r="E21" s="19"/>
      <c r="F21" s="20"/>
      <c r="G21" s="20"/>
      <c r="H21" s="20"/>
      <c r="I21" s="20"/>
      <c r="J21" s="20"/>
      <c r="K21" s="20">
        <v>5181016</v>
      </c>
      <c r="L21" s="20"/>
      <c r="M21" s="20"/>
      <c r="N21" s="20">
        <v>5181016</v>
      </c>
      <c r="O21" s="20"/>
      <c r="P21" s="20"/>
      <c r="Q21" s="20"/>
      <c r="R21" s="20"/>
      <c r="S21" s="20"/>
      <c r="T21" s="20"/>
      <c r="U21" s="20"/>
      <c r="V21" s="20"/>
      <c r="W21" s="20">
        <v>5181016</v>
      </c>
      <c r="X21" s="20"/>
      <c r="Y21" s="20">
        <v>5181016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14305603</v>
      </c>
      <c r="D25" s="29">
        <f t="shared" ref="D25:Y25" si="1">SUM(D15:D24)</f>
        <v>0</v>
      </c>
      <c r="E25" s="35">
        <f t="shared" si="1"/>
        <v>-882438</v>
      </c>
      <c r="F25" s="36">
        <f t="shared" si="1"/>
        <v>-882438</v>
      </c>
      <c r="G25" s="36">
        <f t="shared" si="1"/>
        <v>0</v>
      </c>
      <c r="H25" s="36">
        <f t="shared" si="1"/>
        <v>7331635</v>
      </c>
      <c r="I25" s="36">
        <f t="shared" si="1"/>
        <v>24395</v>
      </c>
      <c r="J25" s="36">
        <f t="shared" si="1"/>
        <v>7356030</v>
      </c>
      <c r="K25" s="36">
        <f t="shared" si="1"/>
        <v>8605770</v>
      </c>
      <c r="L25" s="36">
        <f t="shared" si="1"/>
        <v>125801</v>
      </c>
      <c r="M25" s="36">
        <f t="shared" si="1"/>
        <v>303219</v>
      </c>
      <c r="N25" s="36">
        <f t="shared" si="1"/>
        <v>9034790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16390820</v>
      </c>
      <c r="X25" s="36">
        <f t="shared" si="1"/>
        <v>-441222</v>
      </c>
      <c r="Y25" s="36">
        <f t="shared" si="1"/>
        <v>16832042</v>
      </c>
      <c r="Z25" s="37">
        <f>+IF(X25&lt;&gt;0,+(Y25/X25)*100,0)</f>
        <v>-3814.8691588361417</v>
      </c>
      <c r="AA25" s="38">
        <f>SUM(AA15:AA24)</f>
        <v>-882438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-554948037</v>
      </c>
      <c r="D26" s="29">
        <f>+D13+D25</f>
        <v>0</v>
      </c>
      <c r="E26" s="30">
        <f t="shared" si="2"/>
        <v>191854990</v>
      </c>
      <c r="F26" s="31">
        <f t="shared" si="2"/>
        <v>191854990</v>
      </c>
      <c r="G26" s="31">
        <f t="shared" si="2"/>
        <v>0</v>
      </c>
      <c r="H26" s="31">
        <f t="shared" si="2"/>
        <v>-266237069</v>
      </c>
      <c r="I26" s="31">
        <f t="shared" si="2"/>
        <v>-194031092</v>
      </c>
      <c r="J26" s="31">
        <f t="shared" si="2"/>
        <v>-460268161</v>
      </c>
      <c r="K26" s="31">
        <f t="shared" si="2"/>
        <v>-795010659</v>
      </c>
      <c r="L26" s="31">
        <f t="shared" si="2"/>
        <v>70968572</v>
      </c>
      <c r="M26" s="31">
        <f t="shared" si="2"/>
        <v>-167019779</v>
      </c>
      <c r="N26" s="31">
        <f t="shared" si="2"/>
        <v>-891061866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-1351330027</v>
      </c>
      <c r="X26" s="31">
        <f t="shared" si="2"/>
        <v>29399909</v>
      </c>
      <c r="Y26" s="31">
        <f t="shared" si="2"/>
        <v>-1380729936</v>
      </c>
      <c r="Z26" s="32">
        <f>+IF(X26&lt;&gt;0,+(Y26/X26)*100,0)</f>
        <v>-4696.3748629289976</v>
      </c>
      <c r="AA26" s="33">
        <f>+AA13+AA25</f>
        <v>191854990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-2687</v>
      </c>
      <c r="L31" s="20">
        <v>-2064</v>
      </c>
      <c r="M31" s="20">
        <v>-1447</v>
      </c>
      <c r="N31" s="20">
        <v>-6198</v>
      </c>
      <c r="O31" s="20"/>
      <c r="P31" s="20"/>
      <c r="Q31" s="20"/>
      <c r="R31" s="20"/>
      <c r="S31" s="20"/>
      <c r="T31" s="20"/>
      <c r="U31" s="20"/>
      <c r="V31" s="20"/>
      <c r="W31" s="20">
        <v>-6198</v>
      </c>
      <c r="X31" s="20"/>
      <c r="Y31" s="20">
        <v>-6198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-120076945</v>
      </c>
      <c r="D32" s="18"/>
      <c r="E32" s="19">
        <v>-238226306</v>
      </c>
      <c r="F32" s="20">
        <v>-238226306</v>
      </c>
      <c r="G32" s="20"/>
      <c r="H32" s="20">
        <v>-81637933</v>
      </c>
      <c r="I32" s="20">
        <v>-87735304</v>
      </c>
      <c r="J32" s="20">
        <v>-169373237</v>
      </c>
      <c r="K32" s="20">
        <v>-114349142</v>
      </c>
      <c r="L32" s="20">
        <v>103672918</v>
      </c>
      <c r="M32" s="20">
        <v>-146187012</v>
      </c>
      <c r="N32" s="20">
        <v>-156863236</v>
      </c>
      <c r="O32" s="20"/>
      <c r="P32" s="20"/>
      <c r="Q32" s="20"/>
      <c r="R32" s="20"/>
      <c r="S32" s="20"/>
      <c r="T32" s="20"/>
      <c r="U32" s="20"/>
      <c r="V32" s="20"/>
      <c r="W32" s="20">
        <v>-326236473</v>
      </c>
      <c r="X32" s="20">
        <v>-185640691</v>
      </c>
      <c r="Y32" s="20">
        <v>-140595782</v>
      </c>
      <c r="Z32" s="21">
        <v>75.735433456235086</v>
      </c>
      <c r="AA32" s="22">
        <v>-238226306</v>
      </c>
    </row>
    <row r="33" spans="1:27" ht="13.5" x14ac:dyDescent="0.25">
      <c r="A33" s="23" t="s">
        <v>60</v>
      </c>
      <c r="B33" s="17" t="s">
        <v>32</v>
      </c>
      <c r="C33" s="18">
        <v>1181912</v>
      </c>
      <c r="D33" s="18"/>
      <c r="E33" s="19">
        <v>-7354400</v>
      </c>
      <c r="F33" s="20">
        <v>-7354400</v>
      </c>
      <c r="G33" s="20"/>
      <c r="H33" s="20">
        <v>13906090</v>
      </c>
      <c r="I33" s="20">
        <v>-24395</v>
      </c>
      <c r="J33" s="20">
        <v>13881695</v>
      </c>
      <c r="K33" s="20">
        <v>-14391046</v>
      </c>
      <c r="L33" s="20">
        <v>-137076</v>
      </c>
      <c r="M33" s="20"/>
      <c r="N33" s="20">
        <v>-14528122</v>
      </c>
      <c r="O33" s="20"/>
      <c r="P33" s="20"/>
      <c r="Q33" s="20"/>
      <c r="R33" s="20"/>
      <c r="S33" s="20"/>
      <c r="T33" s="20"/>
      <c r="U33" s="20"/>
      <c r="V33" s="20"/>
      <c r="W33" s="20">
        <v>-646427</v>
      </c>
      <c r="X33" s="20">
        <v>-3677202</v>
      </c>
      <c r="Y33" s="20">
        <v>3030775</v>
      </c>
      <c r="Z33" s="21">
        <v>-82.420682899661216</v>
      </c>
      <c r="AA33" s="22">
        <v>-7354400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628171</v>
      </c>
      <c r="D35" s="18"/>
      <c r="E35" s="19">
        <v>234041232</v>
      </c>
      <c r="F35" s="20">
        <v>234041232</v>
      </c>
      <c r="G35" s="20"/>
      <c r="H35" s="20">
        <v>-1373</v>
      </c>
      <c r="I35" s="20">
        <v>22098</v>
      </c>
      <c r="J35" s="20">
        <v>20725</v>
      </c>
      <c r="K35" s="20">
        <v>-2803494</v>
      </c>
      <c r="L35" s="20">
        <v>987664</v>
      </c>
      <c r="M35" s="20">
        <v>-1000690</v>
      </c>
      <c r="N35" s="20">
        <v>-2816520</v>
      </c>
      <c r="O35" s="20"/>
      <c r="P35" s="20"/>
      <c r="Q35" s="20"/>
      <c r="R35" s="20"/>
      <c r="S35" s="20"/>
      <c r="T35" s="20"/>
      <c r="U35" s="20"/>
      <c r="V35" s="20"/>
      <c r="W35" s="20">
        <v>-2795795</v>
      </c>
      <c r="X35" s="20">
        <v>117020616</v>
      </c>
      <c r="Y35" s="20">
        <v>-119816411</v>
      </c>
      <c r="Z35" s="21">
        <v>-102.38914739604516</v>
      </c>
      <c r="AA35" s="22">
        <v>234041232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-118266862</v>
      </c>
      <c r="D37" s="29">
        <f t="shared" ref="D37:Y37" si="3">SUM(D29:D36)</f>
        <v>0</v>
      </c>
      <c r="E37" s="30">
        <f t="shared" si="3"/>
        <v>-11539474</v>
      </c>
      <c r="F37" s="31">
        <f t="shared" si="3"/>
        <v>-11539474</v>
      </c>
      <c r="G37" s="31">
        <f t="shared" si="3"/>
        <v>0</v>
      </c>
      <c r="H37" s="31">
        <f t="shared" si="3"/>
        <v>-67733216</v>
      </c>
      <c r="I37" s="31">
        <f t="shared" si="3"/>
        <v>-87737601</v>
      </c>
      <c r="J37" s="31">
        <f t="shared" si="3"/>
        <v>-155470817</v>
      </c>
      <c r="K37" s="31">
        <f t="shared" si="3"/>
        <v>-131546369</v>
      </c>
      <c r="L37" s="31">
        <f t="shared" si="3"/>
        <v>104521442</v>
      </c>
      <c r="M37" s="31">
        <f t="shared" si="3"/>
        <v>-147189149</v>
      </c>
      <c r="N37" s="31">
        <f t="shared" si="3"/>
        <v>-174214076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-329684893</v>
      </c>
      <c r="X37" s="31">
        <f t="shared" si="3"/>
        <v>-72297277</v>
      </c>
      <c r="Y37" s="31">
        <f t="shared" si="3"/>
        <v>-257387616</v>
      </c>
      <c r="Z37" s="32">
        <f>+IF(X37&lt;&gt;0,+(Y37/X37)*100,0)</f>
        <v>356.0128772208115</v>
      </c>
      <c r="AA37" s="33">
        <f>SUM(AA29:AA36)</f>
        <v>-11539474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103623305</v>
      </c>
      <c r="D41" s="18"/>
      <c r="E41" s="19"/>
      <c r="F41" s="20"/>
      <c r="G41" s="20"/>
      <c r="H41" s="20">
        <v>103623305</v>
      </c>
      <c r="I41" s="20"/>
      <c r="J41" s="20">
        <v>103623305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103623305</v>
      </c>
      <c r="X41" s="20"/>
      <c r="Y41" s="20">
        <v>103623305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103623305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103623305</v>
      </c>
      <c r="I43" s="36">
        <f t="shared" si="4"/>
        <v>0</v>
      </c>
      <c r="J43" s="36">
        <f t="shared" si="4"/>
        <v>103623305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103623305</v>
      </c>
      <c r="X43" s="36">
        <f t="shared" si="4"/>
        <v>0</v>
      </c>
      <c r="Y43" s="36">
        <f t="shared" si="4"/>
        <v>103623305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-14643557</v>
      </c>
      <c r="D44" s="29">
        <f>+D37+D43</f>
        <v>0</v>
      </c>
      <c r="E44" s="30">
        <f t="shared" si="5"/>
        <v>-11539474</v>
      </c>
      <c r="F44" s="31">
        <f t="shared" si="5"/>
        <v>-11539474</v>
      </c>
      <c r="G44" s="31">
        <f t="shared" si="5"/>
        <v>0</v>
      </c>
      <c r="H44" s="31">
        <f t="shared" si="5"/>
        <v>35890089</v>
      </c>
      <c r="I44" s="31">
        <f t="shared" si="5"/>
        <v>-87737601</v>
      </c>
      <c r="J44" s="31">
        <f t="shared" si="5"/>
        <v>-51847512</v>
      </c>
      <c r="K44" s="31">
        <f t="shared" si="5"/>
        <v>-131546369</v>
      </c>
      <c r="L44" s="31">
        <f t="shared" si="5"/>
        <v>104521442</v>
      </c>
      <c r="M44" s="31">
        <f t="shared" si="5"/>
        <v>-147189149</v>
      </c>
      <c r="N44" s="31">
        <f t="shared" si="5"/>
        <v>-174214076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-226061588</v>
      </c>
      <c r="X44" s="31">
        <f t="shared" si="5"/>
        <v>-72297277</v>
      </c>
      <c r="Y44" s="31">
        <f t="shared" si="5"/>
        <v>-153764311</v>
      </c>
      <c r="Z44" s="32">
        <f>+IF(X44&lt;&gt;0,+(Y44/X44)*100,0)</f>
        <v>212.683405766444</v>
      </c>
      <c r="AA44" s="33">
        <f>+AA37+AA43</f>
        <v>-11539474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-540304480</v>
      </c>
      <c r="D45" s="42">
        <f t="shared" si="6"/>
        <v>0</v>
      </c>
      <c r="E45" s="43">
        <f t="shared" si="6"/>
        <v>203394464</v>
      </c>
      <c r="F45" s="44">
        <f t="shared" si="6"/>
        <v>203394464</v>
      </c>
      <c r="G45" s="44">
        <f t="shared" si="6"/>
        <v>0</v>
      </c>
      <c r="H45" s="44">
        <f t="shared" si="6"/>
        <v>-302127158</v>
      </c>
      <c r="I45" s="44">
        <f t="shared" si="6"/>
        <v>-106293491</v>
      </c>
      <c r="J45" s="44">
        <f t="shared" si="6"/>
        <v>-408420649</v>
      </c>
      <c r="K45" s="44">
        <f t="shared" si="6"/>
        <v>-663464290</v>
      </c>
      <c r="L45" s="44">
        <f t="shared" si="6"/>
        <v>-33552870</v>
      </c>
      <c r="M45" s="44">
        <f t="shared" si="6"/>
        <v>-19830630</v>
      </c>
      <c r="N45" s="44">
        <f t="shared" si="6"/>
        <v>-716847790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-1125268439</v>
      </c>
      <c r="X45" s="44">
        <f t="shared" si="6"/>
        <v>101697186</v>
      </c>
      <c r="Y45" s="44">
        <f t="shared" si="6"/>
        <v>-1226965625</v>
      </c>
      <c r="Z45" s="45">
        <f>+IF(X45&lt;&gt;0,+(Y45/X45)*100,0)</f>
        <v>-1206.48925821802</v>
      </c>
      <c r="AA45" s="46">
        <f>+AA26-AA44</f>
        <v>203394464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-40135615</v>
      </c>
      <c r="D47" s="18"/>
      <c r="E47" s="19">
        <v>203394464</v>
      </c>
      <c r="F47" s="20">
        <v>203394464</v>
      </c>
      <c r="G47" s="20"/>
      <c r="H47" s="20">
        <v>-152740639</v>
      </c>
      <c r="I47" s="20">
        <v>-86372058</v>
      </c>
      <c r="J47" s="20">
        <v>-239112697</v>
      </c>
      <c r="K47" s="20">
        <v>-7673420</v>
      </c>
      <c r="L47" s="20">
        <v>-46615218</v>
      </c>
      <c r="M47" s="20">
        <v>-2480791</v>
      </c>
      <c r="N47" s="20">
        <v>-56769429</v>
      </c>
      <c r="O47" s="20"/>
      <c r="P47" s="20"/>
      <c r="Q47" s="20"/>
      <c r="R47" s="20"/>
      <c r="S47" s="20"/>
      <c r="T47" s="20"/>
      <c r="U47" s="20"/>
      <c r="V47" s="20"/>
      <c r="W47" s="20">
        <v>-295882126</v>
      </c>
      <c r="X47" s="20">
        <v>101697186</v>
      </c>
      <c r="Y47" s="20">
        <v>-397579312</v>
      </c>
      <c r="Z47" s="47">
        <v>-390.94426073893527</v>
      </c>
      <c r="AA47" s="22">
        <v>203394464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-40135615</v>
      </c>
      <c r="D50" s="50">
        <f t="shared" ref="D50:Y50" si="7">SUM(D47:D49)</f>
        <v>0</v>
      </c>
      <c r="E50" s="51">
        <f t="shared" si="7"/>
        <v>203394464</v>
      </c>
      <c r="F50" s="52">
        <f t="shared" si="7"/>
        <v>203394464</v>
      </c>
      <c r="G50" s="52">
        <f t="shared" si="7"/>
        <v>0</v>
      </c>
      <c r="H50" s="52">
        <f t="shared" si="7"/>
        <v>-152740639</v>
      </c>
      <c r="I50" s="52">
        <f t="shared" si="7"/>
        <v>-86372058</v>
      </c>
      <c r="J50" s="52">
        <f t="shared" si="7"/>
        <v>-239112697</v>
      </c>
      <c r="K50" s="52">
        <f t="shared" si="7"/>
        <v>-7673420</v>
      </c>
      <c r="L50" s="52">
        <f t="shared" si="7"/>
        <v>-46615218</v>
      </c>
      <c r="M50" s="52">
        <f t="shared" si="7"/>
        <v>-2480791</v>
      </c>
      <c r="N50" s="52">
        <f t="shared" si="7"/>
        <v>-56769429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-295882126</v>
      </c>
      <c r="X50" s="52">
        <f t="shared" si="7"/>
        <v>101697186</v>
      </c>
      <c r="Y50" s="52">
        <f t="shared" si="7"/>
        <v>-397579312</v>
      </c>
      <c r="Z50" s="53">
        <f>+IF(X50&lt;&gt;0,+(Y50/X50)*100,0)</f>
        <v>-390.94426073893527</v>
      </c>
      <c r="AA50" s="54">
        <f>SUM(AA47:AA49)</f>
        <v>203394464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121887897</v>
      </c>
      <c r="H7" s="20">
        <v>-10713459</v>
      </c>
      <c r="I7" s="20">
        <v>-44684947</v>
      </c>
      <c r="J7" s="20">
        <v>66489491</v>
      </c>
      <c r="K7" s="20">
        <v>-6658549</v>
      </c>
      <c r="L7" s="20">
        <v>3804759</v>
      </c>
      <c r="M7" s="20">
        <v>-12771612</v>
      </c>
      <c r="N7" s="20">
        <v>-15625402</v>
      </c>
      <c r="O7" s="20"/>
      <c r="P7" s="20"/>
      <c r="Q7" s="20"/>
      <c r="R7" s="20"/>
      <c r="S7" s="20"/>
      <c r="T7" s="20"/>
      <c r="U7" s="20"/>
      <c r="V7" s="20"/>
      <c r="W7" s="20">
        <v>50864089</v>
      </c>
      <c r="X7" s="20"/>
      <c r="Y7" s="20">
        <v>50864089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33842</v>
      </c>
      <c r="H11" s="24">
        <v>33019</v>
      </c>
      <c r="I11" s="24">
        <v>32600</v>
      </c>
      <c r="J11" s="20">
        <v>99461</v>
      </c>
      <c r="K11" s="24">
        <v>33008</v>
      </c>
      <c r="L11" s="24">
        <v>32843</v>
      </c>
      <c r="M11" s="20"/>
      <c r="N11" s="24">
        <v>65851</v>
      </c>
      <c r="O11" s="24"/>
      <c r="P11" s="24"/>
      <c r="Q11" s="20"/>
      <c r="R11" s="24"/>
      <c r="S11" s="24"/>
      <c r="T11" s="20"/>
      <c r="U11" s="24"/>
      <c r="V11" s="24"/>
      <c r="W11" s="24">
        <v>165312</v>
      </c>
      <c r="X11" s="20"/>
      <c r="Y11" s="24">
        <v>165312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121921739</v>
      </c>
      <c r="H13" s="31">
        <f t="shared" si="0"/>
        <v>-10680440</v>
      </c>
      <c r="I13" s="31">
        <f t="shared" si="0"/>
        <v>-44652347</v>
      </c>
      <c r="J13" s="31">
        <f t="shared" si="0"/>
        <v>66588952</v>
      </c>
      <c r="K13" s="31">
        <f t="shared" si="0"/>
        <v>-6625541</v>
      </c>
      <c r="L13" s="31">
        <f t="shared" si="0"/>
        <v>3837602</v>
      </c>
      <c r="M13" s="31">
        <f t="shared" si="0"/>
        <v>-12771612</v>
      </c>
      <c r="N13" s="31">
        <f t="shared" si="0"/>
        <v>-15559551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51029401</v>
      </c>
      <c r="X13" s="31">
        <f t="shared" si="0"/>
        <v>0</v>
      </c>
      <c r="Y13" s="31">
        <f t="shared" si="0"/>
        <v>51029401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8000000</v>
      </c>
      <c r="F17" s="20">
        <v>8000000</v>
      </c>
      <c r="G17" s="24">
        <v>-525302</v>
      </c>
      <c r="H17" s="24">
        <v>-525302</v>
      </c>
      <c r="I17" s="24">
        <v>-508356</v>
      </c>
      <c r="J17" s="20">
        <v>-1558960</v>
      </c>
      <c r="K17" s="24">
        <v>-525302</v>
      </c>
      <c r="L17" s="24">
        <v>-1950970</v>
      </c>
      <c r="M17" s="20">
        <v>-525302</v>
      </c>
      <c r="N17" s="24">
        <v>-3001574</v>
      </c>
      <c r="O17" s="24"/>
      <c r="P17" s="24"/>
      <c r="Q17" s="20"/>
      <c r="R17" s="24"/>
      <c r="S17" s="24"/>
      <c r="T17" s="20"/>
      <c r="U17" s="24"/>
      <c r="V17" s="24"/>
      <c r="W17" s="24">
        <v>-4560534</v>
      </c>
      <c r="X17" s="20">
        <v>4000002</v>
      </c>
      <c r="Y17" s="24">
        <v>-8560536</v>
      </c>
      <c r="Z17" s="25">
        <v>-214.0132929933535</v>
      </c>
      <c r="AA17" s="26">
        <v>8000000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8000000</v>
      </c>
      <c r="G25" s="36">
        <f t="shared" si="1"/>
        <v>-525302</v>
      </c>
      <c r="H25" s="36">
        <f t="shared" si="1"/>
        <v>-525302</v>
      </c>
      <c r="I25" s="36">
        <f t="shared" si="1"/>
        <v>-508356</v>
      </c>
      <c r="J25" s="36">
        <f t="shared" si="1"/>
        <v>-1558960</v>
      </c>
      <c r="K25" s="36">
        <f t="shared" si="1"/>
        <v>-525302</v>
      </c>
      <c r="L25" s="36">
        <f t="shared" si="1"/>
        <v>-1950970</v>
      </c>
      <c r="M25" s="36">
        <f t="shared" si="1"/>
        <v>-525302</v>
      </c>
      <c r="N25" s="36">
        <f t="shared" si="1"/>
        <v>-3001574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-4560534</v>
      </c>
      <c r="X25" s="36">
        <f t="shared" si="1"/>
        <v>4000002</v>
      </c>
      <c r="Y25" s="36">
        <f t="shared" si="1"/>
        <v>-8560536</v>
      </c>
      <c r="Z25" s="37">
        <f>+IF(X25&lt;&gt;0,+(Y25/X25)*100,0)</f>
        <v>-214.0132929933535</v>
      </c>
      <c r="AA25" s="38">
        <f>SUM(AA15:AA24)</f>
        <v>8000000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8000000</v>
      </c>
      <c r="F26" s="31">
        <f t="shared" si="2"/>
        <v>8000000</v>
      </c>
      <c r="G26" s="31">
        <f t="shared" si="2"/>
        <v>121396437</v>
      </c>
      <c r="H26" s="31">
        <f t="shared" si="2"/>
        <v>-11205742</v>
      </c>
      <c r="I26" s="31">
        <f t="shared" si="2"/>
        <v>-45160703</v>
      </c>
      <c r="J26" s="31">
        <f t="shared" si="2"/>
        <v>65029992</v>
      </c>
      <c r="K26" s="31">
        <f t="shared" si="2"/>
        <v>-7150843</v>
      </c>
      <c r="L26" s="31">
        <f t="shared" si="2"/>
        <v>1886632</v>
      </c>
      <c r="M26" s="31">
        <f t="shared" si="2"/>
        <v>-13296914</v>
      </c>
      <c r="N26" s="31">
        <f t="shared" si="2"/>
        <v>-18561125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46468867</v>
      </c>
      <c r="X26" s="31">
        <f t="shared" si="2"/>
        <v>4000002</v>
      </c>
      <c r="Y26" s="31">
        <f t="shared" si="2"/>
        <v>42468865</v>
      </c>
      <c r="Z26" s="32">
        <f>+IF(X26&lt;&gt;0,+(Y26/X26)*100,0)</f>
        <v>1061.7210941394528</v>
      </c>
      <c r="AA26" s="33">
        <f>+AA13+AA25</f>
        <v>8000000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-5781769</v>
      </c>
      <c r="J30" s="20">
        <v>-5781769</v>
      </c>
      <c r="K30" s="20"/>
      <c r="L30" s="20"/>
      <c r="M30" s="20">
        <v>-10054888</v>
      </c>
      <c r="N30" s="20">
        <v>-10054888</v>
      </c>
      <c r="O30" s="20"/>
      <c r="P30" s="20"/>
      <c r="Q30" s="20"/>
      <c r="R30" s="20"/>
      <c r="S30" s="20"/>
      <c r="T30" s="20"/>
      <c r="U30" s="20"/>
      <c r="V30" s="20"/>
      <c r="W30" s="20">
        <v>-15836657</v>
      </c>
      <c r="X30" s="20"/>
      <c r="Y30" s="20">
        <v>-15836657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128573</v>
      </c>
      <c r="H31" s="20">
        <v>139367</v>
      </c>
      <c r="I31" s="20">
        <v>1277454</v>
      </c>
      <c r="J31" s="20">
        <v>1545394</v>
      </c>
      <c r="K31" s="20">
        <v>1031141</v>
      </c>
      <c r="L31" s="20">
        <v>1814380</v>
      </c>
      <c r="M31" s="20">
        <v>433361</v>
      </c>
      <c r="N31" s="20">
        <v>3278882</v>
      </c>
      <c r="O31" s="20"/>
      <c r="P31" s="20"/>
      <c r="Q31" s="20"/>
      <c r="R31" s="20"/>
      <c r="S31" s="20"/>
      <c r="T31" s="20"/>
      <c r="U31" s="20"/>
      <c r="V31" s="20"/>
      <c r="W31" s="20">
        <v>4824276</v>
      </c>
      <c r="X31" s="20"/>
      <c r="Y31" s="20">
        <v>4824276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-904267</v>
      </c>
      <c r="H32" s="20">
        <v>631999</v>
      </c>
      <c r="I32" s="20">
        <v>-1128897</v>
      </c>
      <c r="J32" s="20">
        <v>-1401165</v>
      </c>
      <c r="K32" s="20">
        <v>-423102</v>
      </c>
      <c r="L32" s="20">
        <v>-387672</v>
      </c>
      <c r="M32" s="20">
        <v>-899559712</v>
      </c>
      <c r="N32" s="20">
        <v>-900370486</v>
      </c>
      <c r="O32" s="20"/>
      <c r="P32" s="20"/>
      <c r="Q32" s="20"/>
      <c r="R32" s="20"/>
      <c r="S32" s="20"/>
      <c r="T32" s="20"/>
      <c r="U32" s="20"/>
      <c r="V32" s="20"/>
      <c r="W32" s="20">
        <v>-901771651</v>
      </c>
      <c r="X32" s="20"/>
      <c r="Y32" s="20">
        <v>-901771651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2076576</v>
      </c>
      <c r="M33" s="20">
        <v>10943562</v>
      </c>
      <c r="N33" s="20">
        <v>13020138</v>
      </c>
      <c r="O33" s="20"/>
      <c r="P33" s="20"/>
      <c r="Q33" s="20"/>
      <c r="R33" s="20"/>
      <c r="S33" s="20"/>
      <c r="T33" s="20"/>
      <c r="U33" s="20"/>
      <c r="V33" s="20"/>
      <c r="W33" s="20">
        <v>13020138</v>
      </c>
      <c r="X33" s="20"/>
      <c r="Y33" s="20">
        <v>13020138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49947307</v>
      </c>
      <c r="H35" s="20">
        <v>11451781</v>
      </c>
      <c r="I35" s="20">
        <v>-4503001</v>
      </c>
      <c r="J35" s="20">
        <v>56896087</v>
      </c>
      <c r="K35" s="20">
        <v>-3931080</v>
      </c>
      <c r="L35" s="20">
        <v>-7963388</v>
      </c>
      <c r="M35" s="20">
        <v>-385150</v>
      </c>
      <c r="N35" s="20">
        <v>-12279618</v>
      </c>
      <c r="O35" s="20"/>
      <c r="P35" s="20"/>
      <c r="Q35" s="20"/>
      <c r="R35" s="20"/>
      <c r="S35" s="20"/>
      <c r="T35" s="20"/>
      <c r="U35" s="20"/>
      <c r="V35" s="20"/>
      <c r="W35" s="20">
        <v>44616469</v>
      </c>
      <c r="X35" s="20"/>
      <c r="Y35" s="20">
        <v>44616469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49171613</v>
      </c>
      <c r="H37" s="31">
        <f t="shared" si="3"/>
        <v>12223147</v>
      </c>
      <c r="I37" s="31">
        <f t="shared" si="3"/>
        <v>-10136213</v>
      </c>
      <c r="J37" s="31">
        <f t="shared" si="3"/>
        <v>51258547</v>
      </c>
      <c r="K37" s="31">
        <f t="shared" si="3"/>
        <v>-3323041</v>
      </c>
      <c r="L37" s="31">
        <f t="shared" si="3"/>
        <v>-4460104</v>
      </c>
      <c r="M37" s="31">
        <f t="shared" si="3"/>
        <v>-898622827</v>
      </c>
      <c r="N37" s="31">
        <f t="shared" si="3"/>
        <v>-906405972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-855147425</v>
      </c>
      <c r="X37" s="31">
        <f t="shared" si="3"/>
        <v>0</v>
      </c>
      <c r="Y37" s="31">
        <f t="shared" si="3"/>
        <v>-855147425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49171613</v>
      </c>
      <c r="H44" s="31">
        <f t="shared" si="5"/>
        <v>12223147</v>
      </c>
      <c r="I44" s="31">
        <f t="shared" si="5"/>
        <v>-10136213</v>
      </c>
      <c r="J44" s="31">
        <f t="shared" si="5"/>
        <v>51258547</v>
      </c>
      <c r="K44" s="31">
        <f t="shared" si="5"/>
        <v>-3323041</v>
      </c>
      <c r="L44" s="31">
        <f t="shared" si="5"/>
        <v>-4460104</v>
      </c>
      <c r="M44" s="31">
        <f t="shared" si="5"/>
        <v>-898622827</v>
      </c>
      <c r="N44" s="31">
        <f t="shared" si="5"/>
        <v>-906405972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-855147425</v>
      </c>
      <c r="X44" s="31">
        <f t="shared" si="5"/>
        <v>0</v>
      </c>
      <c r="Y44" s="31">
        <f t="shared" si="5"/>
        <v>-855147425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8000000</v>
      </c>
      <c r="F45" s="44">
        <f t="shared" si="6"/>
        <v>8000000</v>
      </c>
      <c r="G45" s="44">
        <f t="shared" si="6"/>
        <v>72224824</v>
      </c>
      <c r="H45" s="44">
        <f t="shared" si="6"/>
        <v>-23428889</v>
      </c>
      <c r="I45" s="44">
        <f t="shared" si="6"/>
        <v>-35024490</v>
      </c>
      <c r="J45" s="44">
        <f t="shared" si="6"/>
        <v>13771445</v>
      </c>
      <c r="K45" s="44">
        <f t="shared" si="6"/>
        <v>-3827802</v>
      </c>
      <c r="L45" s="44">
        <f t="shared" si="6"/>
        <v>6346736</v>
      </c>
      <c r="M45" s="44">
        <f t="shared" si="6"/>
        <v>885325913</v>
      </c>
      <c r="N45" s="44">
        <f t="shared" si="6"/>
        <v>887844847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901616292</v>
      </c>
      <c r="X45" s="44">
        <f t="shared" si="6"/>
        <v>4000002</v>
      </c>
      <c r="Y45" s="44">
        <f t="shared" si="6"/>
        <v>897616290</v>
      </c>
      <c r="Z45" s="45">
        <f>+IF(X45&lt;&gt;0,+(Y45/X45)*100,0)</f>
        <v>22440.396029801985</v>
      </c>
      <c r="AA45" s="46">
        <f>+AA26-AA44</f>
        <v>8000000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264097888</v>
      </c>
      <c r="D6" s="18"/>
      <c r="E6" s="19">
        <v>-14164927</v>
      </c>
      <c r="F6" s="20">
        <v>-14164927</v>
      </c>
      <c r="G6" s="20">
        <v>5318659</v>
      </c>
      <c r="H6" s="20">
        <v>92604869</v>
      </c>
      <c r="I6" s="20">
        <v>45913902</v>
      </c>
      <c r="J6" s="20">
        <v>143837430</v>
      </c>
      <c r="K6" s="20">
        <v>59893171</v>
      </c>
      <c r="L6" s="20">
        <v>54123562</v>
      </c>
      <c r="M6" s="20">
        <v>31762654</v>
      </c>
      <c r="N6" s="20">
        <v>145779387</v>
      </c>
      <c r="O6" s="20"/>
      <c r="P6" s="20"/>
      <c r="Q6" s="20"/>
      <c r="R6" s="20"/>
      <c r="S6" s="20"/>
      <c r="T6" s="20"/>
      <c r="U6" s="20"/>
      <c r="V6" s="20"/>
      <c r="W6" s="20">
        <v>289616817</v>
      </c>
      <c r="X6" s="20">
        <v>52779408</v>
      </c>
      <c r="Y6" s="20">
        <v>236837409</v>
      </c>
      <c r="Z6" s="21">
        <v>448.73070383813325</v>
      </c>
      <c r="AA6" s="22">
        <v>-14164927</v>
      </c>
    </row>
    <row r="7" spans="1:27" ht="13.5" x14ac:dyDescent="0.25">
      <c r="A7" s="23" t="s">
        <v>35</v>
      </c>
      <c r="B7" s="17" t="s">
        <v>32</v>
      </c>
      <c r="C7" s="18">
        <v>93160318</v>
      </c>
      <c r="D7" s="18"/>
      <c r="E7" s="19">
        <v>114977449</v>
      </c>
      <c r="F7" s="20">
        <v>114977449</v>
      </c>
      <c r="G7" s="20">
        <v>252039098</v>
      </c>
      <c r="H7" s="20">
        <v>-138905666</v>
      </c>
      <c r="I7" s="20">
        <v>-8256109</v>
      </c>
      <c r="J7" s="20">
        <v>104877323</v>
      </c>
      <c r="K7" s="20">
        <v>-5553007</v>
      </c>
      <c r="L7" s="20">
        <v>-909288</v>
      </c>
      <c r="M7" s="20">
        <v>3324152</v>
      </c>
      <c r="N7" s="20">
        <v>-3138143</v>
      </c>
      <c r="O7" s="20"/>
      <c r="P7" s="20"/>
      <c r="Q7" s="20"/>
      <c r="R7" s="20"/>
      <c r="S7" s="20"/>
      <c r="T7" s="20"/>
      <c r="U7" s="20"/>
      <c r="V7" s="20"/>
      <c r="W7" s="20">
        <v>101739180</v>
      </c>
      <c r="X7" s="20">
        <v>57488736</v>
      </c>
      <c r="Y7" s="20">
        <v>44250444</v>
      </c>
      <c r="Z7" s="21">
        <v>76.972372466147107</v>
      </c>
      <c r="AA7" s="22">
        <v>114977449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3528519</v>
      </c>
      <c r="D12" s="18"/>
      <c r="E12" s="19"/>
      <c r="F12" s="20"/>
      <c r="G12" s="20">
        <v>3528519</v>
      </c>
      <c r="H12" s="20"/>
      <c r="I12" s="20"/>
      <c r="J12" s="20">
        <v>3528519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3528519</v>
      </c>
      <c r="X12" s="20"/>
      <c r="Y12" s="20">
        <v>3528519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360786725</v>
      </c>
      <c r="D13" s="29">
        <f>SUM(D6:D12)</f>
        <v>0</v>
      </c>
      <c r="E13" s="30">
        <f t="shared" si="0"/>
        <v>100812522</v>
      </c>
      <c r="F13" s="31">
        <f t="shared" si="0"/>
        <v>100812522</v>
      </c>
      <c r="G13" s="31">
        <f t="shared" si="0"/>
        <v>260886276</v>
      </c>
      <c r="H13" s="31">
        <f t="shared" si="0"/>
        <v>-46300797</v>
      </c>
      <c r="I13" s="31">
        <f t="shared" si="0"/>
        <v>37657793</v>
      </c>
      <c r="J13" s="31">
        <f t="shared" si="0"/>
        <v>252243272</v>
      </c>
      <c r="K13" s="31">
        <f t="shared" si="0"/>
        <v>54340164</v>
      </c>
      <c r="L13" s="31">
        <f t="shared" si="0"/>
        <v>53214274</v>
      </c>
      <c r="M13" s="31">
        <f t="shared" si="0"/>
        <v>35086806</v>
      </c>
      <c r="N13" s="31">
        <f t="shared" si="0"/>
        <v>142641244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394884516</v>
      </c>
      <c r="X13" s="31">
        <f t="shared" si="0"/>
        <v>110268144</v>
      </c>
      <c r="Y13" s="31">
        <f t="shared" si="0"/>
        <v>284616372</v>
      </c>
      <c r="Z13" s="32">
        <f>+IF(X13&lt;&gt;0,+(Y13/X13)*100,0)</f>
        <v>258.11296143698581</v>
      </c>
      <c r="AA13" s="33">
        <f>SUM(AA6:AA12)</f>
        <v>100812522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805418353</v>
      </c>
      <c r="D17" s="18"/>
      <c r="E17" s="19">
        <v>-64881635</v>
      </c>
      <c r="F17" s="20">
        <v>-64881635</v>
      </c>
      <c r="G17" s="24">
        <v>807432751</v>
      </c>
      <c r="H17" s="24">
        <v>-12479341</v>
      </c>
      <c r="I17" s="24">
        <v>-5079886</v>
      </c>
      <c r="J17" s="20">
        <v>789873524</v>
      </c>
      <c r="K17" s="24">
        <v>-5248413</v>
      </c>
      <c r="L17" s="24">
        <v>-2891635</v>
      </c>
      <c r="M17" s="20">
        <v>-8612543</v>
      </c>
      <c r="N17" s="24">
        <v>-16752591</v>
      </c>
      <c r="O17" s="24"/>
      <c r="P17" s="24"/>
      <c r="Q17" s="20"/>
      <c r="R17" s="24"/>
      <c r="S17" s="24"/>
      <c r="T17" s="20"/>
      <c r="U17" s="24"/>
      <c r="V17" s="24"/>
      <c r="W17" s="24">
        <v>773120933</v>
      </c>
      <c r="X17" s="20">
        <v>-53796504</v>
      </c>
      <c r="Y17" s="24">
        <v>826917437</v>
      </c>
      <c r="Z17" s="25">
        <v>-1537.1211426675607</v>
      </c>
      <c r="AA17" s="26">
        <v>-64881635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313946</v>
      </c>
      <c r="D21" s="18"/>
      <c r="E21" s="19">
        <v>400000</v>
      </c>
      <c r="F21" s="20">
        <v>400000</v>
      </c>
      <c r="G21" s="20">
        <v>332322</v>
      </c>
      <c r="H21" s="20">
        <v>-18376</v>
      </c>
      <c r="I21" s="20"/>
      <c r="J21" s="20">
        <v>313946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313946</v>
      </c>
      <c r="X21" s="20">
        <v>400000</v>
      </c>
      <c r="Y21" s="20">
        <v>-86054</v>
      </c>
      <c r="Z21" s="21">
        <v>-21.513500000000001</v>
      </c>
      <c r="AA21" s="22">
        <v>400000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805732299</v>
      </c>
      <c r="D25" s="29">
        <f t="shared" ref="D25:Y25" si="1">SUM(D15:D24)</f>
        <v>0</v>
      </c>
      <c r="E25" s="35">
        <f t="shared" si="1"/>
        <v>-64481635</v>
      </c>
      <c r="F25" s="36">
        <f t="shared" si="1"/>
        <v>-64481635</v>
      </c>
      <c r="G25" s="36">
        <f t="shared" si="1"/>
        <v>807765073</v>
      </c>
      <c r="H25" s="36">
        <f t="shared" si="1"/>
        <v>-12497717</v>
      </c>
      <c r="I25" s="36">
        <f t="shared" si="1"/>
        <v>-5079886</v>
      </c>
      <c r="J25" s="36">
        <f t="shared" si="1"/>
        <v>790187470</v>
      </c>
      <c r="K25" s="36">
        <f t="shared" si="1"/>
        <v>-5248413</v>
      </c>
      <c r="L25" s="36">
        <f t="shared" si="1"/>
        <v>-2891635</v>
      </c>
      <c r="M25" s="36">
        <f t="shared" si="1"/>
        <v>-8612543</v>
      </c>
      <c r="N25" s="36">
        <f t="shared" si="1"/>
        <v>-16752591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773434879</v>
      </c>
      <c r="X25" s="36">
        <f t="shared" si="1"/>
        <v>-53396504</v>
      </c>
      <c r="Y25" s="36">
        <f t="shared" si="1"/>
        <v>826831383</v>
      </c>
      <c r="Z25" s="37">
        <f>+IF(X25&lt;&gt;0,+(Y25/X25)*100,0)</f>
        <v>-1548.4747522047512</v>
      </c>
      <c r="AA25" s="38">
        <f>SUM(AA15:AA24)</f>
        <v>-64481635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1166519024</v>
      </c>
      <c r="D26" s="29">
        <f>+D13+D25</f>
        <v>0</v>
      </c>
      <c r="E26" s="30">
        <f t="shared" si="2"/>
        <v>36330887</v>
      </c>
      <c r="F26" s="31">
        <f t="shared" si="2"/>
        <v>36330887</v>
      </c>
      <c r="G26" s="31">
        <f t="shared" si="2"/>
        <v>1068651349</v>
      </c>
      <c r="H26" s="31">
        <f t="shared" si="2"/>
        <v>-58798514</v>
      </c>
      <c r="I26" s="31">
        <f t="shared" si="2"/>
        <v>32577907</v>
      </c>
      <c r="J26" s="31">
        <f t="shared" si="2"/>
        <v>1042430742</v>
      </c>
      <c r="K26" s="31">
        <f t="shared" si="2"/>
        <v>49091751</v>
      </c>
      <c r="L26" s="31">
        <f t="shared" si="2"/>
        <v>50322639</v>
      </c>
      <c r="M26" s="31">
        <f t="shared" si="2"/>
        <v>26474263</v>
      </c>
      <c r="N26" s="31">
        <f t="shared" si="2"/>
        <v>125888653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1168319395</v>
      </c>
      <c r="X26" s="31">
        <f t="shared" si="2"/>
        <v>56871640</v>
      </c>
      <c r="Y26" s="31">
        <f t="shared" si="2"/>
        <v>1111447755</v>
      </c>
      <c r="Z26" s="32">
        <f>+IF(X26&lt;&gt;0,+(Y26/X26)*100,0)</f>
        <v>1954.3093095258023</v>
      </c>
      <c r="AA26" s="33">
        <f>+AA13+AA25</f>
        <v>36330887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2321740</v>
      </c>
      <c r="D31" s="18"/>
      <c r="E31" s="19"/>
      <c r="F31" s="20"/>
      <c r="G31" s="20">
        <v>2556609</v>
      </c>
      <c r="H31" s="20">
        <v>165316</v>
      </c>
      <c r="I31" s="20">
        <v>240700</v>
      </c>
      <c r="J31" s="20">
        <v>2962625</v>
      </c>
      <c r="K31" s="20">
        <v>214999</v>
      </c>
      <c r="L31" s="20">
        <v>166618</v>
      </c>
      <c r="M31" s="20">
        <v>35286736</v>
      </c>
      <c r="N31" s="20">
        <v>35668353</v>
      </c>
      <c r="O31" s="20"/>
      <c r="P31" s="20"/>
      <c r="Q31" s="20"/>
      <c r="R31" s="20"/>
      <c r="S31" s="20"/>
      <c r="T31" s="20"/>
      <c r="U31" s="20"/>
      <c r="V31" s="20"/>
      <c r="W31" s="20">
        <v>38630978</v>
      </c>
      <c r="X31" s="20"/>
      <c r="Y31" s="20">
        <v>38630978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32343649</v>
      </c>
      <c r="D32" s="18"/>
      <c r="E32" s="19"/>
      <c r="F32" s="20"/>
      <c r="G32" s="20">
        <v>14502234</v>
      </c>
      <c r="H32" s="20">
        <v>110394182</v>
      </c>
      <c r="I32" s="20">
        <v>44191279</v>
      </c>
      <c r="J32" s="20">
        <v>169087695</v>
      </c>
      <c r="K32" s="20">
        <v>-28220389</v>
      </c>
      <c r="L32" s="20">
        <v>113850758</v>
      </c>
      <c r="M32" s="20">
        <v>17385627</v>
      </c>
      <c r="N32" s="20">
        <v>103015996</v>
      </c>
      <c r="O32" s="20"/>
      <c r="P32" s="20"/>
      <c r="Q32" s="20"/>
      <c r="R32" s="20"/>
      <c r="S32" s="20"/>
      <c r="T32" s="20"/>
      <c r="U32" s="20"/>
      <c r="V32" s="20"/>
      <c r="W32" s="20">
        <v>272103691</v>
      </c>
      <c r="X32" s="20"/>
      <c r="Y32" s="20">
        <v>272103691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5000000</v>
      </c>
      <c r="I33" s="20"/>
      <c r="J33" s="20">
        <v>5000000</v>
      </c>
      <c r="K33" s="20"/>
      <c r="L33" s="20">
        <v>-544871</v>
      </c>
      <c r="M33" s="20">
        <v>11038000</v>
      </c>
      <c r="N33" s="20">
        <v>10493129</v>
      </c>
      <c r="O33" s="20"/>
      <c r="P33" s="20"/>
      <c r="Q33" s="20"/>
      <c r="R33" s="20"/>
      <c r="S33" s="20"/>
      <c r="T33" s="20"/>
      <c r="U33" s="20"/>
      <c r="V33" s="20"/>
      <c r="W33" s="20">
        <v>15493129</v>
      </c>
      <c r="X33" s="20"/>
      <c r="Y33" s="20">
        <v>15493129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34665389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17058843</v>
      </c>
      <c r="H37" s="31">
        <f t="shared" si="3"/>
        <v>115559498</v>
      </c>
      <c r="I37" s="31">
        <f t="shared" si="3"/>
        <v>44431979</v>
      </c>
      <c r="J37" s="31">
        <f t="shared" si="3"/>
        <v>177050320</v>
      </c>
      <c r="K37" s="31">
        <f t="shared" si="3"/>
        <v>-28005390</v>
      </c>
      <c r="L37" s="31">
        <f t="shared" si="3"/>
        <v>113472505</v>
      </c>
      <c r="M37" s="31">
        <f t="shared" si="3"/>
        <v>63710363</v>
      </c>
      <c r="N37" s="31">
        <f t="shared" si="3"/>
        <v>149177478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326227798</v>
      </c>
      <c r="X37" s="31">
        <f t="shared" si="3"/>
        <v>0</v>
      </c>
      <c r="Y37" s="31">
        <f t="shared" si="3"/>
        <v>326227798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34665389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17058843</v>
      </c>
      <c r="H44" s="31">
        <f t="shared" si="5"/>
        <v>115559498</v>
      </c>
      <c r="I44" s="31">
        <f t="shared" si="5"/>
        <v>44431979</v>
      </c>
      <c r="J44" s="31">
        <f t="shared" si="5"/>
        <v>177050320</v>
      </c>
      <c r="K44" s="31">
        <f t="shared" si="5"/>
        <v>-28005390</v>
      </c>
      <c r="L44" s="31">
        <f t="shared" si="5"/>
        <v>113472505</v>
      </c>
      <c r="M44" s="31">
        <f t="shared" si="5"/>
        <v>63710363</v>
      </c>
      <c r="N44" s="31">
        <f t="shared" si="5"/>
        <v>149177478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326227798</v>
      </c>
      <c r="X44" s="31">
        <f t="shared" si="5"/>
        <v>0</v>
      </c>
      <c r="Y44" s="31">
        <f t="shared" si="5"/>
        <v>326227798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1131853635</v>
      </c>
      <c r="D45" s="42">
        <f t="shared" si="6"/>
        <v>0</v>
      </c>
      <c r="E45" s="43">
        <f t="shared" si="6"/>
        <v>36330887</v>
      </c>
      <c r="F45" s="44">
        <f t="shared" si="6"/>
        <v>36330887</v>
      </c>
      <c r="G45" s="44">
        <f t="shared" si="6"/>
        <v>1051592506</v>
      </c>
      <c r="H45" s="44">
        <f t="shared" si="6"/>
        <v>-174358012</v>
      </c>
      <c r="I45" s="44">
        <f t="shared" si="6"/>
        <v>-11854072</v>
      </c>
      <c r="J45" s="44">
        <f t="shared" si="6"/>
        <v>865380422</v>
      </c>
      <c r="K45" s="44">
        <f t="shared" si="6"/>
        <v>77097141</v>
      </c>
      <c r="L45" s="44">
        <f t="shared" si="6"/>
        <v>-63149866</v>
      </c>
      <c r="M45" s="44">
        <f t="shared" si="6"/>
        <v>-37236100</v>
      </c>
      <c r="N45" s="44">
        <f t="shared" si="6"/>
        <v>-23288825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842091597</v>
      </c>
      <c r="X45" s="44">
        <f t="shared" si="6"/>
        <v>56871640</v>
      </c>
      <c r="Y45" s="44">
        <f t="shared" si="6"/>
        <v>785219957</v>
      </c>
      <c r="Z45" s="45">
        <f>+IF(X45&lt;&gt;0,+(Y45/X45)*100,0)</f>
        <v>1380.6880846059653</v>
      </c>
      <c r="AA45" s="46">
        <f>+AA26-AA44</f>
        <v>36330887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168717154</v>
      </c>
      <c r="F47" s="20">
        <v>168717154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84358668</v>
      </c>
      <c r="Y47" s="20">
        <v>-84358668</v>
      </c>
      <c r="Z47" s="47">
        <v>-100</v>
      </c>
      <c r="AA47" s="22">
        <v>168717154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168717154</v>
      </c>
      <c r="F50" s="52">
        <f t="shared" si="7"/>
        <v>168717154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84358668</v>
      </c>
      <c r="Y50" s="52">
        <f t="shared" si="7"/>
        <v>-84358668</v>
      </c>
      <c r="Z50" s="53">
        <f>+IF(X50&lt;&gt;0,+(Y50/X50)*100,0)</f>
        <v>-100</v>
      </c>
      <c r="AA50" s="54">
        <f>SUM(AA47:AA49)</f>
        <v>168717154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5082775817</v>
      </c>
      <c r="D6" s="18"/>
      <c r="E6" s="19">
        <v>3749138826</v>
      </c>
      <c r="F6" s="20">
        <v>5265712575</v>
      </c>
      <c r="G6" s="20">
        <v>5278340238</v>
      </c>
      <c r="H6" s="20">
        <v>263146175</v>
      </c>
      <c r="I6" s="20">
        <v>236551948</v>
      </c>
      <c r="J6" s="20">
        <v>5778038361</v>
      </c>
      <c r="K6" s="20">
        <v>218926869</v>
      </c>
      <c r="L6" s="20">
        <v>164186975</v>
      </c>
      <c r="M6" s="20">
        <v>231381064</v>
      </c>
      <c r="N6" s="20">
        <v>614494908</v>
      </c>
      <c r="O6" s="20"/>
      <c r="P6" s="20"/>
      <c r="Q6" s="20"/>
      <c r="R6" s="20"/>
      <c r="S6" s="20"/>
      <c r="T6" s="20"/>
      <c r="U6" s="20"/>
      <c r="V6" s="20"/>
      <c r="W6" s="20">
        <v>6392533269</v>
      </c>
      <c r="X6" s="20">
        <v>5168217169</v>
      </c>
      <c r="Y6" s="20">
        <v>1224316100</v>
      </c>
      <c r="Z6" s="21">
        <v>23.689331542484183</v>
      </c>
      <c r="AA6" s="22">
        <v>5265712575</v>
      </c>
    </row>
    <row r="7" spans="1:27" ht="13.5" x14ac:dyDescent="0.25">
      <c r="A7" s="23" t="s">
        <v>35</v>
      </c>
      <c r="B7" s="17" t="s">
        <v>32</v>
      </c>
      <c r="C7" s="18">
        <v>229227952</v>
      </c>
      <c r="D7" s="18"/>
      <c r="E7" s="19">
        <v>368276233</v>
      </c>
      <c r="F7" s="20">
        <v>196097317</v>
      </c>
      <c r="G7" s="20">
        <v>123984302</v>
      </c>
      <c r="H7" s="20">
        <v>-4457184</v>
      </c>
      <c r="I7" s="20">
        <v>119598862</v>
      </c>
      <c r="J7" s="20">
        <v>239125980</v>
      </c>
      <c r="K7" s="20">
        <v>-66106654</v>
      </c>
      <c r="L7" s="20">
        <v>-6538984</v>
      </c>
      <c r="M7" s="20">
        <v>-15715063</v>
      </c>
      <c r="N7" s="20">
        <v>-88360701</v>
      </c>
      <c r="O7" s="20"/>
      <c r="P7" s="20"/>
      <c r="Q7" s="20"/>
      <c r="R7" s="20"/>
      <c r="S7" s="20"/>
      <c r="T7" s="20"/>
      <c r="U7" s="20"/>
      <c r="V7" s="20"/>
      <c r="W7" s="20">
        <v>150765279</v>
      </c>
      <c r="X7" s="20">
        <v>226076220</v>
      </c>
      <c r="Y7" s="20">
        <v>-75310941</v>
      </c>
      <c r="Z7" s="21">
        <v>-33.312190463906376</v>
      </c>
      <c r="AA7" s="22">
        <v>196097317</v>
      </c>
    </row>
    <row r="8" spans="1:27" ht="13.5" x14ac:dyDescent="0.25">
      <c r="A8" s="23" t="s">
        <v>36</v>
      </c>
      <c r="B8" s="17" t="s">
        <v>32</v>
      </c>
      <c r="C8" s="18">
        <v>100</v>
      </c>
      <c r="D8" s="18"/>
      <c r="E8" s="19">
        <v>100</v>
      </c>
      <c r="F8" s="20">
        <v>100</v>
      </c>
      <c r="G8" s="20">
        <v>100</v>
      </c>
      <c r="H8" s="20"/>
      <c r="I8" s="20"/>
      <c r="J8" s="20">
        <v>100</v>
      </c>
      <c r="K8" s="20"/>
      <c r="L8" s="20">
        <v>-2661</v>
      </c>
      <c r="M8" s="20">
        <v>250</v>
      </c>
      <c r="N8" s="20">
        <v>-2411</v>
      </c>
      <c r="O8" s="20"/>
      <c r="P8" s="20"/>
      <c r="Q8" s="20"/>
      <c r="R8" s="20"/>
      <c r="S8" s="20"/>
      <c r="T8" s="20"/>
      <c r="U8" s="20"/>
      <c r="V8" s="20"/>
      <c r="W8" s="20">
        <v>-2311</v>
      </c>
      <c r="X8" s="20">
        <v>100</v>
      </c>
      <c r="Y8" s="20">
        <v>-2411</v>
      </c>
      <c r="Z8" s="21">
        <v>-2411</v>
      </c>
      <c r="AA8" s="22">
        <v>100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432346393</v>
      </c>
      <c r="D11" s="18"/>
      <c r="E11" s="19">
        <v>454817911</v>
      </c>
      <c r="F11" s="20">
        <v>431297996</v>
      </c>
      <c r="G11" s="24">
        <v>467546340</v>
      </c>
      <c r="H11" s="24">
        <v>30551564</v>
      </c>
      <c r="I11" s="24">
        <v>18887789</v>
      </c>
      <c r="J11" s="20">
        <v>516985693</v>
      </c>
      <c r="K11" s="24">
        <v>20577047</v>
      </c>
      <c r="L11" s="24">
        <v>21994926</v>
      </c>
      <c r="M11" s="20">
        <v>19356701</v>
      </c>
      <c r="N11" s="24">
        <v>61928674</v>
      </c>
      <c r="O11" s="24"/>
      <c r="P11" s="24"/>
      <c r="Q11" s="20"/>
      <c r="R11" s="24"/>
      <c r="S11" s="24"/>
      <c r="T11" s="20"/>
      <c r="U11" s="24"/>
      <c r="V11" s="24"/>
      <c r="W11" s="24">
        <v>578914367</v>
      </c>
      <c r="X11" s="20">
        <v>431297996</v>
      </c>
      <c r="Y11" s="24">
        <v>147616371</v>
      </c>
      <c r="Z11" s="25">
        <v>34.226073937055808</v>
      </c>
      <c r="AA11" s="26">
        <v>431297996</v>
      </c>
    </row>
    <row r="12" spans="1:27" ht="13.5" x14ac:dyDescent="0.25">
      <c r="A12" s="23" t="s">
        <v>40</v>
      </c>
      <c r="B12" s="17" t="s">
        <v>32</v>
      </c>
      <c r="C12" s="18">
        <v>-5562225</v>
      </c>
      <c r="D12" s="18"/>
      <c r="E12" s="19">
        <v>-5562225</v>
      </c>
      <c r="F12" s="20">
        <v>-5562225</v>
      </c>
      <c r="G12" s="20">
        <v>-5562225</v>
      </c>
      <c r="H12" s="20"/>
      <c r="I12" s="20"/>
      <c r="J12" s="20">
        <v>-5562225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-5562225</v>
      </c>
      <c r="X12" s="20">
        <v>-5562225</v>
      </c>
      <c r="Y12" s="20"/>
      <c r="Z12" s="21"/>
      <c r="AA12" s="22">
        <v>-5562225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5738788037</v>
      </c>
      <c r="D13" s="29">
        <f>SUM(D6:D12)</f>
        <v>0</v>
      </c>
      <c r="E13" s="30">
        <f t="shared" si="0"/>
        <v>4566670845</v>
      </c>
      <c r="F13" s="31">
        <f t="shared" si="0"/>
        <v>5887545763</v>
      </c>
      <c r="G13" s="31">
        <f t="shared" si="0"/>
        <v>5864308755</v>
      </c>
      <c r="H13" s="31">
        <f t="shared" si="0"/>
        <v>289240555</v>
      </c>
      <c r="I13" s="31">
        <f t="shared" si="0"/>
        <v>375038599</v>
      </c>
      <c r="J13" s="31">
        <f t="shared" si="0"/>
        <v>6528587909</v>
      </c>
      <c r="K13" s="31">
        <f t="shared" si="0"/>
        <v>173397262</v>
      </c>
      <c r="L13" s="31">
        <f t="shared" si="0"/>
        <v>179640256</v>
      </c>
      <c r="M13" s="31">
        <f t="shared" si="0"/>
        <v>235022952</v>
      </c>
      <c r="N13" s="31">
        <f t="shared" si="0"/>
        <v>588060470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7116648379</v>
      </c>
      <c r="X13" s="31">
        <f t="shared" si="0"/>
        <v>5820029260</v>
      </c>
      <c r="Y13" s="31">
        <f t="shared" si="0"/>
        <v>1296619119</v>
      </c>
      <c r="Z13" s="32">
        <f>+IF(X13&lt;&gt;0,+(Y13/X13)*100,0)</f>
        <v>22.278567015314284</v>
      </c>
      <c r="AA13" s="33">
        <f>SUM(AA6:AA12)</f>
        <v>5887545763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882562087</v>
      </c>
      <c r="D17" s="18"/>
      <c r="E17" s="19">
        <v>955147550</v>
      </c>
      <c r="F17" s="20">
        <v>889126156</v>
      </c>
      <c r="G17" s="24">
        <v>842476295</v>
      </c>
      <c r="H17" s="24">
        <v>-544422</v>
      </c>
      <c r="I17" s="24">
        <v>20293131</v>
      </c>
      <c r="J17" s="20">
        <v>862225004</v>
      </c>
      <c r="K17" s="24">
        <v>-2371197</v>
      </c>
      <c r="L17" s="24">
        <v>-2180590</v>
      </c>
      <c r="M17" s="20">
        <v>-2366917</v>
      </c>
      <c r="N17" s="24">
        <v>-6918704</v>
      </c>
      <c r="O17" s="24"/>
      <c r="P17" s="24"/>
      <c r="Q17" s="20"/>
      <c r="R17" s="24"/>
      <c r="S17" s="24"/>
      <c r="T17" s="20"/>
      <c r="U17" s="24"/>
      <c r="V17" s="24"/>
      <c r="W17" s="24">
        <v>855306300</v>
      </c>
      <c r="X17" s="20">
        <v>834186566</v>
      </c>
      <c r="Y17" s="24">
        <v>21119734</v>
      </c>
      <c r="Z17" s="25">
        <v>2.5317758473708145</v>
      </c>
      <c r="AA17" s="26">
        <v>889126156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3822222</v>
      </c>
      <c r="D21" s="18"/>
      <c r="E21" s="19">
        <v>4195234</v>
      </c>
      <c r="F21" s="20">
        <v>2025211</v>
      </c>
      <c r="G21" s="20">
        <v>1820835</v>
      </c>
      <c r="H21" s="20">
        <v>-5792</v>
      </c>
      <c r="I21" s="20">
        <v>-369200</v>
      </c>
      <c r="J21" s="20">
        <v>1445843</v>
      </c>
      <c r="K21" s="20">
        <v>-25370</v>
      </c>
      <c r="L21" s="20">
        <v>-24552</v>
      </c>
      <c r="M21" s="20">
        <v>-25370</v>
      </c>
      <c r="N21" s="20">
        <v>-75292</v>
      </c>
      <c r="O21" s="20"/>
      <c r="P21" s="20"/>
      <c r="Q21" s="20"/>
      <c r="R21" s="20"/>
      <c r="S21" s="20"/>
      <c r="T21" s="20"/>
      <c r="U21" s="20"/>
      <c r="V21" s="20"/>
      <c r="W21" s="20">
        <v>1370551</v>
      </c>
      <c r="X21" s="20">
        <v>1370551</v>
      </c>
      <c r="Y21" s="20"/>
      <c r="Z21" s="21"/>
      <c r="AA21" s="22">
        <v>2025211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886384309</v>
      </c>
      <c r="D25" s="29">
        <f t="shared" ref="D25:Y25" si="1">SUM(D15:D24)</f>
        <v>0</v>
      </c>
      <c r="E25" s="35">
        <f t="shared" si="1"/>
        <v>959342784</v>
      </c>
      <c r="F25" s="36">
        <f t="shared" si="1"/>
        <v>891151367</v>
      </c>
      <c r="G25" s="36">
        <f t="shared" si="1"/>
        <v>844297130</v>
      </c>
      <c r="H25" s="36">
        <f t="shared" si="1"/>
        <v>-550214</v>
      </c>
      <c r="I25" s="36">
        <f t="shared" si="1"/>
        <v>19923931</v>
      </c>
      <c r="J25" s="36">
        <f t="shared" si="1"/>
        <v>863670847</v>
      </c>
      <c r="K25" s="36">
        <f t="shared" si="1"/>
        <v>-2396567</v>
      </c>
      <c r="L25" s="36">
        <f t="shared" si="1"/>
        <v>-2205142</v>
      </c>
      <c r="M25" s="36">
        <f t="shared" si="1"/>
        <v>-2392287</v>
      </c>
      <c r="N25" s="36">
        <f t="shared" si="1"/>
        <v>-6993996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856676851</v>
      </c>
      <c r="X25" s="36">
        <f t="shared" si="1"/>
        <v>835557117</v>
      </c>
      <c r="Y25" s="36">
        <f t="shared" si="1"/>
        <v>21119734</v>
      </c>
      <c r="Z25" s="37">
        <f>+IF(X25&lt;&gt;0,+(Y25/X25)*100,0)</f>
        <v>2.5276230158661912</v>
      </c>
      <c r="AA25" s="38">
        <f>SUM(AA15:AA24)</f>
        <v>891151367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6625172346</v>
      </c>
      <c r="D26" s="29">
        <f>+D13+D25</f>
        <v>0</v>
      </c>
      <c r="E26" s="30">
        <f t="shared" si="2"/>
        <v>5526013629</v>
      </c>
      <c r="F26" s="31">
        <f t="shared" si="2"/>
        <v>6778697130</v>
      </c>
      <c r="G26" s="31">
        <f t="shared" si="2"/>
        <v>6708605885</v>
      </c>
      <c r="H26" s="31">
        <f t="shared" si="2"/>
        <v>288690341</v>
      </c>
      <c r="I26" s="31">
        <f t="shared" si="2"/>
        <v>394962530</v>
      </c>
      <c r="J26" s="31">
        <f t="shared" si="2"/>
        <v>7392258756</v>
      </c>
      <c r="K26" s="31">
        <f t="shared" si="2"/>
        <v>171000695</v>
      </c>
      <c r="L26" s="31">
        <f t="shared" si="2"/>
        <v>177435114</v>
      </c>
      <c r="M26" s="31">
        <f t="shared" si="2"/>
        <v>232630665</v>
      </c>
      <c r="N26" s="31">
        <f t="shared" si="2"/>
        <v>581066474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7973325230</v>
      </c>
      <c r="X26" s="31">
        <f t="shared" si="2"/>
        <v>6655586377</v>
      </c>
      <c r="Y26" s="31">
        <f t="shared" si="2"/>
        <v>1317738853</v>
      </c>
      <c r="Z26" s="32">
        <f>+IF(X26&lt;&gt;0,+(Y26/X26)*100,0)</f>
        <v>19.798989575941313</v>
      </c>
      <c r="AA26" s="33">
        <f>+AA13+AA25</f>
        <v>6778697130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-1254112</v>
      </c>
      <c r="D31" s="18"/>
      <c r="E31" s="19">
        <v>-114111</v>
      </c>
      <c r="F31" s="20">
        <v>-1254113</v>
      </c>
      <c r="G31" s="20">
        <v>-1526403</v>
      </c>
      <c r="H31" s="20">
        <v>128726</v>
      </c>
      <c r="I31" s="20">
        <v>-51748</v>
      </c>
      <c r="J31" s="20">
        <v>-1449425</v>
      </c>
      <c r="K31" s="20">
        <v>-99244</v>
      </c>
      <c r="L31" s="20">
        <v>-9266</v>
      </c>
      <c r="M31" s="20">
        <v>77124</v>
      </c>
      <c r="N31" s="20">
        <v>-31386</v>
      </c>
      <c r="O31" s="20"/>
      <c r="P31" s="20"/>
      <c r="Q31" s="20"/>
      <c r="R31" s="20"/>
      <c r="S31" s="20"/>
      <c r="T31" s="20"/>
      <c r="U31" s="20"/>
      <c r="V31" s="20"/>
      <c r="W31" s="20">
        <v>-1480811</v>
      </c>
      <c r="X31" s="20">
        <v>-1254113</v>
      </c>
      <c r="Y31" s="20">
        <v>-226698</v>
      </c>
      <c r="Z31" s="21">
        <v>18.07636153998882</v>
      </c>
      <c r="AA31" s="22">
        <v>-1254113</v>
      </c>
    </row>
    <row r="32" spans="1:27" ht="13.5" x14ac:dyDescent="0.25">
      <c r="A32" s="23" t="s">
        <v>59</v>
      </c>
      <c r="B32" s="17" t="s">
        <v>32</v>
      </c>
      <c r="C32" s="18">
        <v>339181477</v>
      </c>
      <c r="D32" s="18"/>
      <c r="E32" s="19">
        <v>273182778</v>
      </c>
      <c r="F32" s="20">
        <v>342066276</v>
      </c>
      <c r="G32" s="20">
        <v>439916996</v>
      </c>
      <c r="H32" s="20">
        <v>-51899711</v>
      </c>
      <c r="I32" s="20">
        <v>-87380300</v>
      </c>
      <c r="J32" s="20">
        <v>300636985</v>
      </c>
      <c r="K32" s="20">
        <v>19823228</v>
      </c>
      <c r="L32" s="20">
        <v>26959225</v>
      </c>
      <c r="M32" s="20">
        <v>-11633875</v>
      </c>
      <c r="N32" s="20">
        <v>35148578</v>
      </c>
      <c r="O32" s="20"/>
      <c r="P32" s="20"/>
      <c r="Q32" s="20"/>
      <c r="R32" s="20"/>
      <c r="S32" s="20"/>
      <c r="T32" s="20"/>
      <c r="U32" s="20"/>
      <c r="V32" s="20"/>
      <c r="W32" s="20">
        <v>335785563</v>
      </c>
      <c r="X32" s="20">
        <v>340330981</v>
      </c>
      <c r="Y32" s="20">
        <v>-4545418</v>
      </c>
      <c r="Z32" s="21">
        <v>-1.3355874879930487</v>
      </c>
      <c r="AA32" s="22">
        <v>342066276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3903251</v>
      </c>
      <c r="H33" s="20">
        <v>1476608</v>
      </c>
      <c r="I33" s="20">
        <v>-22867</v>
      </c>
      <c r="J33" s="20">
        <v>5356992</v>
      </c>
      <c r="K33" s="20">
        <v>-19736</v>
      </c>
      <c r="L33" s="20">
        <v>-56209</v>
      </c>
      <c r="M33" s="20">
        <v>1978345</v>
      </c>
      <c r="N33" s="20">
        <v>1902400</v>
      </c>
      <c r="O33" s="20"/>
      <c r="P33" s="20"/>
      <c r="Q33" s="20"/>
      <c r="R33" s="20"/>
      <c r="S33" s="20"/>
      <c r="T33" s="20"/>
      <c r="U33" s="20"/>
      <c r="V33" s="20"/>
      <c r="W33" s="20">
        <v>7259392</v>
      </c>
      <c r="X33" s="20"/>
      <c r="Y33" s="20">
        <v>7259392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-296000</v>
      </c>
      <c r="F34" s="20">
        <v>-296200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-148025</v>
      </c>
      <c r="Y34" s="20">
        <v>148025</v>
      </c>
      <c r="Z34" s="21">
        <v>-100</v>
      </c>
      <c r="AA34" s="22">
        <v>-296200</v>
      </c>
    </row>
    <row r="35" spans="1:27" ht="13.5" x14ac:dyDescent="0.25">
      <c r="A35" s="23" t="s">
        <v>39</v>
      </c>
      <c r="B35" s="17" t="s">
        <v>32</v>
      </c>
      <c r="C35" s="18">
        <v>658645454</v>
      </c>
      <c r="D35" s="18"/>
      <c r="E35" s="19">
        <v>715275039</v>
      </c>
      <c r="F35" s="20">
        <v>656618228</v>
      </c>
      <c r="G35" s="20">
        <v>691313830</v>
      </c>
      <c r="H35" s="20">
        <v>33701083</v>
      </c>
      <c r="I35" s="20">
        <v>27205204</v>
      </c>
      <c r="J35" s="20">
        <v>752220117</v>
      </c>
      <c r="K35" s="20">
        <v>22057123</v>
      </c>
      <c r="L35" s="20">
        <v>26221462</v>
      </c>
      <c r="M35" s="20">
        <v>25903883</v>
      </c>
      <c r="N35" s="20">
        <v>74182468</v>
      </c>
      <c r="O35" s="20"/>
      <c r="P35" s="20"/>
      <c r="Q35" s="20"/>
      <c r="R35" s="20"/>
      <c r="S35" s="20"/>
      <c r="T35" s="20"/>
      <c r="U35" s="20"/>
      <c r="V35" s="20"/>
      <c r="W35" s="20">
        <v>826402585</v>
      </c>
      <c r="X35" s="20">
        <v>659402333</v>
      </c>
      <c r="Y35" s="20">
        <v>167000252</v>
      </c>
      <c r="Z35" s="21">
        <v>25.326002599993835</v>
      </c>
      <c r="AA35" s="22">
        <v>656618228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996572819</v>
      </c>
      <c r="D37" s="29">
        <f t="shared" ref="D37:Y37" si="3">SUM(D29:D36)</f>
        <v>0</v>
      </c>
      <c r="E37" s="30">
        <f t="shared" si="3"/>
        <v>988047706</v>
      </c>
      <c r="F37" s="31">
        <f t="shared" si="3"/>
        <v>997134191</v>
      </c>
      <c r="G37" s="31">
        <f t="shared" si="3"/>
        <v>1133607674</v>
      </c>
      <c r="H37" s="31">
        <f t="shared" si="3"/>
        <v>-16593294</v>
      </c>
      <c r="I37" s="31">
        <f t="shared" si="3"/>
        <v>-60249711</v>
      </c>
      <c r="J37" s="31">
        <f t="shared" si="3"/>
        <v>1056764669</v>
      </c>
      <c r="K37" s="31">
        <f t="shared" si="3"/>
        <v>41761371</v>
      </c>
      <c r="L37" s="31">
        <f t="shared" si="3"/>
        <v>53115212</v>
      </c>
      <c r="M37" s="31">
        <f t="shared" si="3"/>
        <v>16325477</v>
      </c>
      <c r="N37" s="31">
        <f t="shared" si="3"/>
        <v>111202060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1167966729</v>
      </c>
      <c r="X37" s="31">
        <f t="shared" si="3"/>
        <v>998331176</v>
      </c>
      <c r="Y37" s="31">
        <f t="shared" si="3"/>
        <v>169635553</v>
      </c>
      <c r="Z37" s="32">
        <f>+IF(X37&lt;&gt;0,+(Y37/X37)*100,0)</f>
        <v>16.991911810234804</v>
      </c>
      <c r="AA37" s="33">
        <f>SUM(AA29:AA36)</f>
        <v>997134191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-1477900</v>
      </c>
      <c r="F42" s="20">
        <v>-1478400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-739093</v>
      </c>
      <c r="Y42" s="20">
        <v>739093</v>
      </c>
      <c r="Z42" s="21">
        <v>-100</v>
      </c>
      <c r="AA42" s="22">
        <v>-1478400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-1477900</v>
      </c>
      <c r="F43" s="36">
        <f t="shared" si="4"/>
        <v>-1478400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-739093</v>
      </c>
      <c r="Y43" s="36">
        <f t="shared" si="4"/>
        <v>739093</v>
      </c>
      <c r="Z43" s="37">
        <f>+IF(X43&lt;&gt;0,+(Y43/X43)*100,0)</f>
        <v>-100</v>
      </c>
      <c r="AA43" s="38">
        <f>SUM(AA39:AA42)</f>
        <v>-1478400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996572819</v>
      </c>
      <c r="D44" s="29">
        <f>+D37+D43</f>
        <v>0</v>
      </c>
      <c r="E44" s="30">
        <f t="shared" si="5"/>
        <v>986569806</v>
      </c>
      <c r="F44" s="31">
        <f t="shared" si="5"/>
        <v>995655791</v>
      </c>
      <c r="G44" s="31">
        <f t="shared" si="5"/>
        <v>1133607674</v>
      </c>
      <c r="H44" s="31">
        <f t="shared" si="5"/>
        <v>-16593294</v>
      </c>
      <c r="I44" s="31">
        <f t="shared" si="5"/>
        <v>-60249711</v>
      </c>
      <c r="J44" s="31">
        <f t="shared" si="5"/>
        <v>1056764669</v>
      </c>
      <c r="K44" s="31">
        <f t="shared" si="5"/>
        <v>41761371</v>
      </c>
      <c r="L44" s="31">
        <f t="shared" si="5"/>
        <v>53115212</v>
      </c>
      <c r="M44" s="31">
        <f t="shared" si="5"/>
        <v>16325477</v>
      </c>
      <c r="N44" s="31">
        <f t="shared" si="5"/>
        <v>111202060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1167966729</v>
      </c>
      <c r="X44" s="31">
        <f t="shared" si="5"/>
        <v>997592083</v>
      </c>
      <c r="Y44" s="31">
        <f t="shared" si="5"/>
        <v>170374646</v>
      </c>
      <c r="Z44" s="32">
        <f>+IF(X44&lt;&gt;0,+(Y44/X44)*100,0)</f>
        <v>17.07858842340071</v>
      </c>
      <c r="AA44" s="33">
        <f>+AA37+AA43</f>
        <v>995655791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5628599527</v>
      </c>
      <c r="D45" s="42">
        <f t="shared" si="6"/>
        <v>0</v>
      </c>
      <c r="E45" s="43">
        <f t="shared" si="6"/>
        <v>4539443823</v>
      </c>
      <c r="F45" s="44">
        <f t="shared" si="6"/>
        <v>5783041339</v>
      </c>
      <c r="G45" s="44">
        <f t="shared" si="6"/>
        <v>5574998211</v>
      </c>
      <c r="H45" s="44">
        <f t="shared" si="6"/>
        <v>305283635</v>
      </c>
      <c r="I45" s="44">
        <f t="shared" si="6"/>
        <v>455212241</v>
      </c>
      <c r="J45" s="44">
        <f t="shared" si="6"/>
        <v>6335494087</v>
      </c>
      <c r="K45" s="44">
        <f t="shared" si="6"/>
        <v>129239324</v>
      </c>
      <c r="L45" s="44">
        <f t="shared" si="6"/>
        <v>124319902</v>
      </c>
      <c r="M45" s="44">
        <f t="shared" si="6"/>
        <v>216305188</v>
      </c>
      <c r="N45" s="44">
        <f t="shared" si="6"/>
        <v>469864414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6805358501</v>
      </c>
      <c r="X45" s="44">
        <f t="shared" si="6"/>
        <v>5657994294</v>
      </c>
      <c r="Y45" s="44">
        <f t="shared" si="6"/>
        <v>1147364207</v>
      </c>
      <c r="Z45" s="45">
        <f>+IF(X45&lt;&gt;0,+(Y45/X45)*100,0)</f>
        <v>20.278638460571059</v>
      </c>
      <c r="AA45" s="46">
        <f>+AA26-AA44</f>
        <v>5783041339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773704766</v>
      </c>
      <c r="D47" s="18"/>
      <c r="E47" s="19">
        <v>679902246</v>
      </c>
      <c r="F47" s="20">
        <v>773560449</v>
      </c>
      <c r="G47" s="20">
        <v>722272284</v>
      </c>
      <c r="H47" s="20">
        <v>26431680</v>
      </c>
      <c r="I47" s="20">
        <v>-3878744</v>
      </c>
      <c r="J47" s="20">
        <v>744825220</v>
      </c>
      <c r="K47" s="20">
        <v>-11943948</v>
      </c>
      <c r="L47" s="20">
        <v>-8927406</v>
      </c>
      <c r="M47" s="20">
        <v>42493142</v>
      </c>
      <c r="N47" s="20">
        <v>21621788</v>
      </c>
      <c r="O47" s="20"/>
      <c r="P47" s="20"/>
      <c r="Q47" s="20"/>
      <c r="R47" s="20"/>
      <c r="S47" s="20"/>
      <c r="T47" s="20"/>
      <c r="U47" s="20"/>
      <c r="V47" s="20"/>
      <c r="W47" s="20">
        <v>766447008</v>
      </c>
      <c r="X47" s="20">
        <v>773560449</v>
      </c>
      <c r="Y47" s="20">
        <v>-7113441</v>
      </c>
      <c r="Z47" s="47">
        <v>-0.9195714451528274</v>
      </c>
      <c r="AA47" s="22">
        <v>773560449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773704766</v>
      </c>
      <c r="D50" s="50">
        <f t="shared" ref="D50:Y50" si="7">SUM(D47:D49)</f>
        <v>0</v>
      </c>
      <c r="E50" s="51">
        <f t="shared" si="7"/>
        <v>679902246</v>
      </c>
      <c r="F50" s="52">
        <f t="shared" si="7"/>
        <v>773560449</v>
      </c>
      <c r="G50" s="52">
        <f t="shared" si="7"/>
        <v>722272284</v>
      </c>
      <c r="H50" s="52">
        <f t="shared" si="7"/>
        <v>26431680</v>
      </c>
      <c r="I50" s="52">
        <f t="shared" si="7"/>
        <v>-3878744</v>
      </c>
      <c r="J50" s="52">
        <f t="shared" si="7"/>
        <v>744825220</v>
      </c>
      <c r="K50" s="52">
        <f t="shared" si="7"/>
        <v>-11943948</v>
      </c>
      <c r="L50" s="52">
        <f t="shared" si="7"/>
        <v>-8927406</v>
      </c>
      <c r="M50" s="52">
        <f t="shared" si="7"/>
        <v>42493142</v>
      </c>
      <c r="N50" s="52">
        <f t="shared" si="7"/>
        <v>21621788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766447008</v>
      </c>
      <c r="X50" s="52">
        <f t="shared" si="7"/>
        <v>773560449</v>
      </c>
      <c r="Y50" s="52">
        <f t="shared" si="7"/>
        <v>-7113441</v>
      </c>
      <c r="Z50" s="53">
        <f>+IF(X50&lt;&gt;0,+(Y50/X50)*100,0)</f>
        <v>-0.9195714451528274</v>
      </c>
      <c r="AA50" s="54">
        <f>SUM(AA47:AA49)</f>
        <v>773560449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1178573827</v>
      </c>
      <c r="D6" s="18"/>
      <c r="E6" s="19">
        <v>1219495167</v>
      </c>
      <c r="F6" s="20">
        <v>1217795167</v>
      </c>
      <c r="G6" s="20">
        <v>1189848310</v>
      </c>
      <c r="H6" s="20">
        <v>-16912854</v>
      </c>
      <c r="I6" s="20">
        <v>-36469921</v>
      </c>
      <c r="J6" s="20">
        <v>1136465535</v>
      </c>
      <c r="K6" s="20">
        <v>36690429</v>
      </c>
      <c r="L6" s="20">
        <v>42743517</v>
      </c>
      <c r="M6" s="20">
        <v>38343156</v>
      </c>
      <c r="N6" s="20">
        <v>117777102</v>
      </c>
      <c r="O6" s="20"/>
      <c r="P6" s="20"/>
      <c r="Q6" s="20"/>
      <c r="R6" s="20"/>
      <c r="S6" s="20"/>
      <c r="T6" s="20"/>
      <c r="U6" s="20"/>
      <c r="V6" s="20"/>
      <c r="W6" s="20">
        <v>1254242637</v>
      </c>
      <c r="X6" s="20">
        <v>1076175787</v>
      </c>
      <c r="Y6" s="20">
        <v>178066850</v>
      </c>
      <c r="Z6" s="21">
        <v>16.546260578523871</v>
      </c>
      <c r="AA6" s="22">
        <v>1217795167</v>
      </c>
    </row>
    <row r="7" spans="1:27" ht="13.5" x14ac:dyDescent="0.25">
      <c r="A7" s="23" t="s">
        <v>35</v>
      </c>
      <c r="B7" s="17" t="s">
        <v>32</v>
      </c>
      <c r="C7" s="18">
        <v>73757271</v>
      </c>
      <c r="D7" s="18"/>
      <c r="E7" s="19">
        <v>769417084</v>
      </c>
      <c r="F7" s="20">
        <v>760416829</v>
      </c>
      <c r="G7" s="20">
        <v>288289632</v>
      </c>
      <c r="H7" s="20">
        <v>-32173720</v>
      </c>
      <c r="I7" s="20">
        <v>12362369</v>
      </c>
      <c r="J7" s="20">
        <v>268478281</v>
      </c>
      <c r="K7" s="20">
        <v>-14507025</v>
      </c>
      <c r="L7" s="20">
        <v>-12233982</v>
      </c>
      <c r="M7" s="20">
        <v>7788346</v>
      </c>
      <c r="N7" s="20">
        <v>-18952661</v>
      </c>
      <c r="O7" s="20"/>
      <c r="P7" s="20"/>
      <c r="Q7" s="20"/>
      <c r="R7" s="20"/>
      <c r="S7" s="20"/>
      <c r="T7" s="20"/>
      <c r="U7" s="20"/>
      <c r="V7" s="20"/>
      <c r="W7" s="20">
        <v>249525620</v>
      </c>
      <c r="X7" s="20">
        <v>518103371</v>
      </c>
      <c r="Y7" s="20">
        <v>-268577751</v>
      </c>
      <c r="Z7" s="21">
        <v>-51.838641868246015</v>
      </c>
      <c r="AA7" s="22">
        <v>760416829</v>
      </c>
    </row>
    <row r="8" spans="1:27" ht="13.5" x14ac:dyDescent="0.25">
      <c r="A8" s="23" t="s">
        <v>36</v>
      </c>
      <c r="B8" s="17" t="s">
        <v>32</v>
      </c>
      <c r="C8" s="18">
        <v>-195</v>
      </c>
      <c r="D8" s="18"/>
      <c r="E8" s="19">
        <v>1016336</v>
      </c>
      <c r="F8" s="20">
        <v>1016336</v>
      </c>
      <c r="G8" s="20">
        <v>-195</v>
      </c>
      <c r="H8" s="20"/>
      <c r="I8" s="20"/>
      <c r="J8" s="20">
        <v>-195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-195</v>
      </c>
      <c r="X8" s="20">
        <v>508071</v>
      </c>
      <c r="Y8" s="20">
        <v>-508266</v>
      </c>
      <c r="Z8" s="21">
        <v>-100.03838046257314</v>
      </c>
      <c r="AA8" s="22">
        <v>1016336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-124169666</v>
      </c>
      <c r="D10" s="18"/>
      <c r="E10" s="19">
        <v>-160229232</v>
      </c>
      <c r="F10" s="20">
        <v>-131345465</v>
      </c>
      <c r="G10" s="20">
        <v>-125527023</v>
      </c>
      <c r="H10" s="20">
        <v>-1833</v>
      </c>
      <c r="I10" s="20">
        <v>4244602</v>
      </c>
      <c r="J10" s="20">
        <v>-121284254</v>
      </c>
      <c r="K10" s="20">
        <v>-2375132</v>
      </c>
      <c r="L10" s="20">
        <v>5429877</v>
      </c>
      <c r="M10" s="20">
        <v>-950302</v>
      </c>
      <c r="N10" s="20">
        <v>2104443</v>
      </c>
      <c r="O10" s="20"/>
      <c r="P10" s="20"/>
      <c r="Q10" s="20"/>
      <c r="R10" s="20"/>
      <c r="S10" s="20"/>
      <c r="T10" s="20"/>
      <c r="U10" s="20"/>
      <c r="V10" s="20"/>
      <c r="W10" s="20">
        <v>-119179811</v>
      </c>
      <c r="X10" s="20">
        <v>-134039410</v>
      </c>
      <c r="Y10" s="20">
        <v>14859599</v>
      </c>
      <c r="Z10" s="21">
        <v>-11.085992545028361</v>
      </c>
      <c r="AA10" s="22">
        <v>-131345465</v>
      </c>
    </row>
    <row r="11" spans="1:27" ht="13.5" x14ac:dyDescent="0.25">
      <c r="A11" s="23" t="s">
        <v>39</v>
      </c>
      <c r="B11" s="17" t="s">
        <v>32</v>
      </c>
      <c r="C11" s="18">
        <v>19027212</v>
      </c>
      <c r="D11" s="18"/>
      <c r="E11" s="19">
        <v>14710102</v>
      </c>
      <c r="F11" s="20">
        <v>14710102</v>
      </c>
      <c r="G11" s="24">
        <v>21869049</v>
      </c>
      <c r="H11" s="24">
        <v>-210646</v>
      </c>
      <c r="I11" s="24">
        <v>-5852506</v>
      </c>
      <c r="J11" s="20">
        <v>15805897</v>
      </c>
      <c r="K11" s="24">
        <v>-2344499</v>
      </c>
      <c r="L11" s="24">
        <v>-12501252</v>
      </c>
      <c r="M11" s="20">
        <v>-291355</v>
      </c>
      <c r="N11" s="24">
        <v>-15137106</v>
      </c>
      <c r="O11" s="24"/>
      <c r="P11" s="24"/>
      <c r="Q11" s="20"/>
      <c r="R11" s="24"/>
      <c r="S11" s="24"/>
      <c r="T11" s="20"/>
      <c r="U11" s="24"/>
      <c r="V11" s="24"/>
      <c r="W11" s="24">
        <v>668791</v>
      </c>
      <c r="X11" s="20">
        <v>14710102</v>
      </c>
      <c r="Y11" s="24">
        <v>-14041311</v>
      </c>
      <c r="Z11" s="25">
        <v>-95.453525747136212</v>
      </c>
      <c r="AA11" s="26">
        <v>14710102</v>
      </c>
    </row>
    <row r="12" spans="1:27" ht="13.5" x14ac:dyDescent="0.25">
      <c r="A12" s="23" t="s">
        <v>40</v>
      </c>
      <c r="B12" s="17" t="s">
        <v>32</v>
      </c>
      <c r="C12" s="18">
        <v>-5562881</v>
      </c>
      <c r="D12" s="18"/>
      <c r="E12" s="19">
        <v>-46608687</v>
      </c>
      <c r="F12" s="20">
        <v>-46608687</v>
      </c>
      <c r="G12" s="20">
        <v>-5562881</v>
      </c>
      <c r="H12" s="20"/>
      <c r="I12" s="20"/>
      <c r="J12" s="20">
        <v>-5562881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-5562881</v>
      </c>
      <c r="X12" s="20">
        <v>-26085785</v>
      </c>
      <c r="Y12" s="20">
        <v>20522904</v>
      </c>
      <c r="Z12" s="21">
        <v>-78.674665148087371</v>
      </c>
      <c r="AA12" s="22">
        <v>-46608687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1141625568</v>
      </c>
      <c r="D13" s="29">
        <f>SUM(D6:D12)</f>
        <v>0</v>
      </c>
      <c r="E13" s="30">
        <f t="shared" si="0"/>
        <v>1797800770</v>
      </c>
      <c r="F13" s="31">
        <f t="shared" si="0"/>
        <v>1815984282</v>
      </c>
      <c r="G13" s="31">
        <f t="shared" si="0"/>
        <v>1368916892</v>
      </c>
      <c r="H13" s="31">
        <f t="shared" si="0"/>
        <v>-49299053</v>
      </c>
      <c r="I13" s="31">
        <f t="shared" si="0"/>
        <v>-25715456</v>
      </c>
      <c r="J13" s="31">
        <f t="shared" si="0"/>
        <v>1293902383</v>
      </c>
      <c r="K13" s="31">
        <f t="shared" si="0"/>
        <v>17463773</v>
      </c>
      <c r="L13" s="31">
        <f t="shared" si="0"/>
        <v>23438160</v>
      </c>
      <c r="M13" s="31">
        <f t="shared" si="0"/>
        <v>44889845</v>
      </c>
      <c r="N13" s="31">
        <f t="shared" si="0"/>
        <v>85791778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1379694161</v>
      </c>
      <c r="X13" s="31">
        <f t="shared" si="0"/>
        <v>1449372136</v>
      </c>
      <c r="Y13" s="31">
        <f t="shared" si="0"/>
        <v>-69677975</v>
      </c>
      <c r="Z13" s="32">
        <f>+IF(X13&lt;&gt;0,+(Y13/X13)*100,0)</f>
        <v>-4.8074592624844001</v>
      </c>
      <c r="AA13" s="33">
        <f>SUM(AA6:AA12)</f>
        <v>1815984282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3169455211</v>
      </c>
      <c r="D17" s="18"/>
      <c r="E17" s="19">
        <v>3281095656</v>
      </c>
      <c r="F17" s="20">
        <v>3282795656</v>
      </c>
      <c r="G17" s="24">
        <v>3135741455</v>
      </c>
      <c r="H17" s="24">
        <v>3704450</v>
      </c>
      <c r="I17" s="24">
        <v>-16565527</v>
      </c>
      <c r="J17" s="20">
        <v>3122880378</v>
      </c>
      <c r="K17" s="24">
        <v>-5591195</v>
      </c>
      <c r="L17" s="24">
        <v>-2458812</v>
      </c>
      <c r="M17" s="20">
        <v>-5136890</v>
      </c>
      <c r="N17" s="24">
        <v>-13186897</v>
      </c>
      <c r="O17" s="24"/>
      <c r="P17" s="24"/>
      <c r="Q17" s="20"/>
      <c r="R17" s="24"/>
      <c r="S17" s="24"/>
      <c r="T17" s="20"/>
      <c r="U17" s="24"/>
      <c r="V17" s="24"/>
      <c r="W17" s="24">
        <v>3109693481</v>
      </c>
      <c r="X17" s="20">
        <v>3262719819</v>
      </c>
      <c r="Y17" s="24">
        <v>-153026338</v>
      </c>
      <c r="Z17" s="25">
        <v>-4.6901464572248033</v>
      </c>
      <c r="AA17" s="26">
        <v>3282795656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3169455211</v>
      </c>
      <c r="D25" s="29">
        <f t="shared" ref="D25:Y25" si="1">SUM(D15:D24)</f>
        <v>0</v>
      </c>
      <c r="E25" s="35">
        <f t="shared" si="1"/>
        <v>3281095656</v>
      </c>
      <c r="F25" s="36">
        <f t="shared" si="1"/>
        <v>3282795656</v>
      </c>
      <c r="G25" s="36">
        <f t="shared" si="1"/>
        <v>3135741455</v>
      </c>
      <c r="H25" s="36">
        <f t="shared" si="1"/>
        <v>3704450</v>
      </c>
      <c r="I25" s="36">
        <f t="shared" si="1"/>
        <v>-16565527</v>
      </c>
      <c r="J25" s="36">
        <f t="shared" si="1"/>
        <v>3122880378</v>
      </c>
      <c r="K25" s="36">
        <f t="shared" si="1"/>
        <v>-5591195</v>
      </c>
      <c r="L25" s="36">
        <f t="shared" si="1"/>
        <v>-2458812</v>
      </c>
      <c r="M25" s="36">
        <f t="shared" si="1"/>
        <v>-5136890</v>
      </c>
      <c r="N25" s="36">
        <f t="shared" si="1"/>
        <v>-13186897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3109693481</v>
      </c>
      <c r="X25" s="36">
        <f t="shared" si="1"/>
        <v>3262719819</v>
      </c>
      <c r="Y25" s="36">
        <f t="shared" si="1"/>
        <v>-153026338</v>
      </c>
      <c r="Z25" s="37">
        <f>+IF(X25&lt;&gt;0,+(Y25/X25)*100,0)</f>
        <v>-4.6901464572248033</v>
      </c>
      <c r="AA25" s="38">
        <f>SUM(AA15:AA24)</f>
        <v>3282795656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4311080779</v>
      </c>
      <c r="D26" s="29">
        <f>+D13+D25</f>
        <v>0</v>
      </c>
      <c r="E26" s="30">
        <f t="shared" si="2"/>
        <v>5078896426</v>
      </c>
      <c r="F26" s="31">
        <f t="shared" si="2"/>
        <v>5098779938</v>
      </c>
      <c r="G26" s="31">
        <f t="shared" si="2"/>
        <v>4504658347</v>
      </c>
      <c r="H26" s="31">
        <f t="shared" si="2"/>
        <v>-45594603</v>
      </c>
      <c r="I26" s="31">
        <f t="shared" si="2"/>
        <v>-42280983</v>
      </c>
      <c r="J26" s="31">
        <f t="shared" si="2"/>
        <v>4416782761</v>
      </c>
      <c r="K26" s="31">
        <f t="shared" si="2"/>
        <v>11872578</v>
      </c>
      <c r="L26" s="31">
        <f t="shared" si="2"/>
        <v>20979348</v>
      </c>
      <c r="M26" s="31">
        <f t="shared" si="2"/>
        <v>39752955</v>
      </c>
      <c r="N26" s="31">
        <f t="shared" si="2"/>
        <v>72604881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4489387642</v>
      </c>
      <c r="X26" s="31">
        <f t="shared" si="2"/>
        <v>4712091955</v>
      </c>
      <c r="Y26" s="31">
        <f t="shared" si="2"/>
        <v>-222704313</v>
      </c>
      <c r="Z26" s="32">
        <f>+IF(X26&lt;&gt;0,+(Y26/X26)*100,0)</f>
        <v>-4.726230199384978</v>
      </c>
      <c r="AA26" s="33">
        <f>+AA13+AA25</f>
        <v>5098779938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-5544160</v>
      </c>
      <c r="D31" s="18"/>
      <c r="E31" s="19">
        <v>-4542212</v>
      </c>
      <c r="F31" s="20">
        <v>-4542212</v>
      </c>
      <c r="G31" s="20">
        <v>-5715009</v>
      </c>
      <c r="H31" s="20">
        <v>-86393</v>
      </c>
      <c r="I31" s="20">
        <v>-59420</v>
      </c>
      <c r="J31" s="20">
        <v>-5860822</v>
      </c>
      <c r="K31" s="20">
        <v>26492</v>
      </c>
      <c r="L31" s="20">
        <v>-46842</v>
      </c>
      <c r="M31" s="20">
        <v>-70874</v>
      </c>
      <c r="N31" s="20">
        <v>-91224</v>
      </c>
      <c r="O31" s="20"/>
      <c r="P31" s="20"/>
      <c r="Q31" s="20"/>
      <c r="R31" s="20"/>
      <c r="S31" s="20"/>
      <c r="T31" s="20"/>
      <c r="U31" s="20"/>
      <c r="V31" s="20"/>
      <c r="W31" s="20">
        <v>-5952046</v>
      </c>
      <c r="X31" s="20">
        <v>-4542212</v>
      </c>
      <c r="Y31" s="20">
        <v>-1409834</v>
      </c>
      <c r="Z31" s="21">
        <v>31.038489616953154</v>
      </c>
      <c r="AA31" s="22">
        <v>-4542212</v>
      </c>
    </row>
    <row r="32" spans="1:27" ht="13.5" x14ac:dyDescent="0.25">
      <c r="A32" s="23" t="s">
        <v>59</v>
      </c>
      <c r="B32" s="17" t="s">
        <v>32</v>
      </c>
      <c r="C32" s="18">
        <v>327825215</v>
      </c>
      <c r="D32" s="18"/>
      <c r="E32" s="19">
        <v>241861359</v>
      </c>
      <c r="F32" s="20">
        <v>270745126</v>
      </c>
      <c r="G32" s="20">
        <v>182073604</v>
      </c>
      <c r="H32" s="20">
        <v>74662827</v>
      </c>
      <c r="I32" s="20">
        <v>-45271473</v>
      </c>
      <c r="J32" s="20">
        <v>211464958</v>
      </c>
      <c r="K32" s="20">
        <v>-18914866</v>
      </c>
      <c r="L32" s="20">
        <v>-106574882</v>
      </c>
      <c r="M32" s="20">
        <v>-4793775</v>
      </c>
      <c r="N32" s="20">
        <v>-130283523</v>
      </c>
      <c r="O32" s="20"/>
      <c r="P32" s="20"/>
      <c r="Q32" s="20"/>
      <c r="R32" s="20"/>
      <c r="S32" s="20"/>
      <c r="T32" s="20"/>
      <c r="U32" s="20"/>
      <c r="V32" s="20"/>
      <c r="W32" s="20">
        <v>81181435</v>
      </c>
      <c r="X32" s="20">
        <v>228524822</v>
      </c>
      <c r="Y32" s="20">
        <v>-147343387</v>
      </c>
      <c r="Z32" s="21">
        <v>-64.475878685948601</v>
      </c>
      <c r="AA32" s="22">
        <v>270745126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6087559</v>
      </c>
      <c r="H33" s="20">
        <v>-16660</v>
      </c>
      <c r="I33" s="20">
        <v>-16497</v>
      </c>
      <c r="J33" s="20">
        <v>6054402</v>
      </c>
      <c r="K33" s="20">
        <v>-16497</v>
      </c>
      <c r="L33" s="20">
        <v>-16497</v>
      </c>
      <c r="M33" s="20">
        <v>-16497</v>
      </c>
      <c r="N33" s="20">
        <v>-49491</v>
      </c>
      <c r="O33" s="20"/>
      <c r="P33" s="20"/>
      <c r="Q33" s="20"/>
      <c r="R33" s="20"/>
      <c r="S33" s="20"/>
      <c r="T33" s="20"/>
      <c r="U33" s="20"/>
      <c r="V33" s="20"/>
      <c r="W33" s="20">
        <v>6004911</v>
      </c>
      <c r="X33" s="20"/>
      <c r="Y33" s="20">
        <v>6004911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44701996</v>
      </c>
      <c r="D35" s="18"/>
      <c r="E35" s="19">
        <v>334001044</v>
      </c>
      <c r="F35" s="20">
        <v>334001044</v>
      </c>
      <c r="G35" s="20">
        <v>46176494</v>
      </c>
      <c r="H35" s="20">
        <v>1117818</v>
      </c>
      <c r="I35" s="20">
        <v>851485</v>
      </c>
      <c r="J35" s="20">
        <v>48145797</v>
      </c>
      <c r="K35" s="20">
        <v>-1534864</v>
      </c>
      <c r="L35" s="20">
        <v>-296190</v>
      </c>
      <c r="M35" s="20">
        <v>1252485</v>
      </c>
      <c r="N35" s="20">
        <v>-578569</v>
      </c>
      <c r="O35" s="20"/>
      <c r="P35" s="20"/>
      <c r="Q35" s="20"/>
      <c r="R35" s="20"/>
      <c r="S35" s="20"/>
      <c r="T35" s="20"/>
      <c r="U35" s="20"/>
      <c r="V35" s="20"/>
      <c r="W35" s="20">
        <v>47567228</v>
      </c>
      <c r="X35" s="20">
        <v>185166944</v>
      </c>
      <c r="Y35" s="20">
        <v>-137599716</v>
      </c>
      <c r="Z35" s="21">
        <v>-74.311166468243911</v>
      </c>
      <c r="AA35" s="22">
        <v>334001044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366983051</v>
      </c>
      <c r="D37" s="29">
        <f t="shared" ref="D37:Y37" si="3">SUM(D29:D36)</f>
        <v>0</v>
      </c>
      <c r="E37" s="30">
        <f t="shared" si="3"/>
        <v>571320191</v>
      </c>
      <c r="F37" s="31">
        <f t="shared" si="3"/>
        <v>600203958</v>
      </c>
      <c r="G37" s="31">
        <f t="shared" si="3"/>
        <v>228622648</v>
      </c>
      <c r="H37" s="31">
        <f t="shared" si="3"/>
        <v>75677592</v>
      </c>
      <c r="I37" s="31">
        <f t="shared" si="3"/>
        <v>-44495905</v>
      </c>
      <c r="J37" s="31">
        <f t="shared" si="3"/>
        <v>259804335</v>
      </c>
      <c r="K37" s="31">
        <f t="shared" si="3"/>
        <v>-20439735</v>
      </c>
      <c r="L37" s="31">
        <f t="shared" si="3"/>
        <v>-106934411</v>
      </c>
      <c r="M37" s="31">
        <f t="shared" si="3"/>
        <v>-3628661</v>
      </c>
      <c r="N37" s="31">
        <f t="shared" si="3"/>
        <v>-131002807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128801528</v>
      </c>
      <c r="X37" s="31">
        <f t="shared" si="3"/>
        <v>409149554</v>
      </c>
      <c r="Y37" s="31">
        <f t="shared" si="3"/>
        <v>-280348026</v>
      </c>
      <c r="Z37" s="32">
        <f>+IF(X37&lt;&gt;0,+(Y37/X37)*100,0)</f>
        <v>-68.519694879100371</v>
      </c>
      <c r="AA37" s="33">
        <f>SUM(AA29:AA36)</f>
        <v>600203958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366983051</v>
      </c>
      <c r="D44" s="29">
        <f>+D37+D43</f>
        <v>0</v>
      </c>
      <c r="E44" s="30">
        <f t="shared" si="5"/>
        <v>571320191</v>
      </c>
      <c r="F44" s="31">
        <f t="shared" si="5"/>
        <v>600203958</v>
      </c>
      <c r="G44" s="31">
        <f t="shared" si="5"/>
        <v>228622648</v>
      </c>
      <c r="H44" s="31">
        <f t="shared" si="5"/>
        <v>75677592</v>
      </c>
      <c r="I44" s="31">
        <f t="shared" si="5"/>
        <v>-44495905</v>
      </c>
      <c r="J44" s="31">
        <f t="shared" si="5"/>
        <v>259804335</v>
      </c>
      <c r="K44" s="31">
        <f t="shared" si="5"/>
        <v>-20439735</v>
      </c>
      <c r="L44" s="31">
        <f t="shared" si="5"/>
        <v>-106934411</v>
      </c>
      <c r="M44" s="31">
        <f t="shared" si="5"/>
        <v>-3628661</v>
      </c>
      <c r="N44" s="31">
        <f t="shared" si="5"/>
        <v>-131002807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128801528</v>
      </c>
      <c r="X44" s="31">
        <f t="shared" si="5"/>
        <v>409149554</v>
      </c>
      <c r="Y44" s="31">
        <f t="shared" si="5"/>
        <v>-280348026</v>
      </c>
      <c r="Z44" s="32">
        <f>+IF(X44&lt;&gt;0,+(Y44/X44)*100,0)</f>
        <v>-68.519694879100371</v>
      </c>
      <c r="AA44" s="33">
        <f>+AA37+AA43</f>
        <v>600203958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3944097728</v>
      </c>
      <c r="D45" s="42">
        <f t="shared" si="6"/>
        <v>0</v>
      </c>
      <c r="E45" s="43">
        <f t="shared" si="6"/>
        <v>4507576235</v>
      </c>
      <c r="F45" s="44">
        <f t="shared" si="6"/>
        <v>4498575980</v>
      </c>
      <c r="G45" s="44">
        <f t="shared" si="6"/>
        <v>4276035699</v>
      </c>
      <c r="H45" s="44">
        <f t="shared" si="6"/>
        <v>-121272195</v>
      </c>
      <c r="I45" s="44">
        <f t="shared" si="6"/>
        <v>2214922</v>
      </c>
      <c r="J45" s="44">
        <f t="shared" si="6"/>
        <v>4156978426</v>
      </c>
      <c r="K45" s="44">
        <f t="shared" si="6"/>
        <v>32312313</v>
      </c>
      <c r="L45" s="44">
        <f t="shared" si="6"/>
        <v>127913759</v>
      </c>
      <c r="M45" s="44">
        <f t="shared" si="6"/>
        <v>43381616</v>
      </c>
      <c r="N45" s="44">
        <f t="shared" si="6"/>
        <v>203607688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4360586114</v>
      </c>
      <c r="X45" s="44">
        <f t="shared" si="6"/>
        <v>4302942401</v>
      </c>
      <c r="Y45" s="44">
        <f t="shared" si="6"/>
        <v>57643713</v>
      </c>
      <c r="Z45" s="45">
        <f>+IF(X45&lt;&gt;0,+(Y45/X45)*100,0)</f>
        <v>1.3396347807631275</v>
      </c>
      <c r="AA45" s="46">
        <f>+AA26-AA44</f>
        <v>4498575980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316444586</v>
      </c>
      <c r="D47" s="18"/>
      <c r="E47" s="19">
        <v>401085652</v>
      </c>
      <c r="F47" s="20">
        <v>392085397</v>
      </c>
      <c r="G47" s="20">
        <v>276762083</v>
      </c>
      <c r="H47" s="20">
        <v>-41290857</v>
      </c>
      <c r="I47" s="20">
        <v>67850424</v>
      </c>
      <c r="J47" s="20">
        <v>303321650</v>
      </c>
      <c r="K47" s="20">
        <v>19147376</v>
      </c>
      <c r="L47" s="20">
        <v>115683861</v>
      </c>
      <c r="M47" s="20">
        <v>29944424</v>
      </c>
      <c r="N47" s="20">
        <v>164775661</v>
      </c>
      <c r="O47" s="20"/>
      <c r="P47" s="20"/>
      <c r="Q47" s="20"/>
      <c r="R47" s="20"/>
      <c r="S47" s="20"/>
      <c r="T47" s="20"/>
      <c r="U47" s="20"/>
      <c r="V47" s="20"/>
      <c r="W47" s="20">
        <v>468097311</v>
      </c>
      <c r="X47" s="20">
        <v>196451791</v>
      </c>
      <c r="Y47" s="20">
        <v>271645520</v>
      </c>
      <c r="Z47" s="47">
        <v>138.275919306839</v>
      </c>
      <c r="AA47" s="22">
        <v>392085397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316444586</v>
      </c>
      <c r="D50" s="50">
        <f t="shared" ref="D50:Y50" si="7">SUM(D47:D49)</f>
        <v>0</v>
      </c>
      <c r="E50" s="51">
        <f t="shared" si="7"/>
        <v>401085652</v>
      </c>
      <c r="F50" s="52">
        <f t="shared" si="7"/>
        <v>392085397</v>
      </c>
      <c r="G50" s="52">
        <f t="shared" si="7"/>
        <v>276762083</v>
      </c>
      <c r="H50" s="52">
        <f t="shared" si="7"/>
        <v>-41290857</v>
      </c>
      <c r="I50" s="52">
        <f t="shared" si="7"/>
        <v>67850424</v>
      </c>
      <c r="J50" s="52">
        <f t="shared" si="7"/>
        <v>303321650</v>
      </c>
      <c r="K50" s="52">
        <f t="shared" si="7"/>
        <v>19147376</v>
      </c>
      <c r="L50" s="52">
        <f t="shared" si="7"/>
        <v>115683861</v>
      </c>
      <c r="M50" s="52">
        <f t="shared" si="7"/>
        <v>29944424</v>
      </c>
      <c r="N50" s="52">
        <f t="shared" si="7"/>
        <v>164775661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468097311</v>
      </c>
      <c r="X50" s="52">
        <f t="shared" si="7"/>
        <v>196451791</v>
      </c>
      <c r="Y50" s="52">
        <f t="shared" si="7"/>
        <v>271645520</v>
      </c>
      <c r="Z50" s="53">
        <f>+IF(X50&lt;&gt;0,+(Y50/X50)*100,0)</f>
        <v>138.275919306839</v>
      </c>
      <c r="AA50" s="54">
        <f>SUM(AA47:AA49)</f>
        <v>392085397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827646733</v>
      </c>
      <c r="D6" s="18"/>
      <c r="E6" s="19">
        <v>104664129</v>
      </c>
      <c r="F6" s="20">
        <v>104664129</v>
      </c>
      <c r="G6" s="20">
        <v>830701671</v>
      </c>
      <c r="H6" s="20">
        <v>12241711</v>
      </c>
      <c r="I6" s="20">
        <v>54538539</v>
      </c>
      <c r="J6" s="20">
        <v>897481921</v>
      </c>
      <c r="K6" s="20">
        <v>11185849</v>
      </c>
      <c r="L6" s="20">
        <v>3028558</v>
      </c>
      <c r="M6" s="20">
        <v>45853067</v>
      </c>
      <c r="N6" s="20">
        <v>60067474</v>
      </c>
      <c r="O6" s="20"/>
      <c r="P6" s="20"/>
      <c r="Q6" s="20"/>
      <c r="R6" s="20"/>
      <c r="S6" s="20"/>
      <c r="T6" s="20"/>
      <c r="U6" s="20"/>
      <c r="V6" s="20"/>
      <c r="W6" s="20">
        <v>957549395</v>
      </c>
      <c r="X6" s="20">
        <v>52332066</v>
      </c>
      <c r="Y6" s="20">
        <v>905217329</v>
      </c>
      <c r="Z6" s="21">
        <v>1729.7565301549532</v>
      </c>
      <c r="AA6" s="22">
        <v>104664129</v>
      </c>
    </row>
    <row r="7" spans="1:27" ht="13.5" x14ac:dyDescent="0.25">
      <c r="A7" s="23" t="s">
        <v>35</v>
      </c>
      <c r="B7" s="17" t="s">
        <v>32</v>
      </c>
      <c r="C7" s="18">
        <v>899509562</v>
      </c>
      <c r="D7" s="18"/>
      <c r="E7" s="19">
        <v>-35140626</v>
      </c>
      <c r="F7" s="20">
        <v>-35140626</v>
      </c>
      <c r="G7" s="20">
        <v>949222760</v>
      </c>
      <c r="H7" s="20">
        <v>32675788</v>
      </c>
      <c r="I7" s="20">
        <v>29095796</v>
      </c>
      <c r="J7" s="20">
        <v>1010994344</v>
      </c>
      <c r="K7" s="20">
        <v>18554698</v>
      </c>
      <c r="L7" s="20">
        <v>20338469</v>
      </c>
      <c r="M7" s="20">
        <v>31995428</v>
      </c>
      <c r="N7" s="20">
        <v>70888595</v>
      </c>
      <c r="O7" s="20"/>
      <c r="P7" s="20"/>
      <c r="Q7" s="20"/>
      <c r="R7" s="20"/>
      <c r="S7" s="20"/>
      <c r="T7" s="20"/>
      <c r="U7" s="20"/>
      <c r="V7" s="20"/>
      <c r="W7" s="20">
        <v>1081882939</v>
      </c>
      <c r="X7" s="20">
        <v>-17570298</v>
      </c>
      <c r="Y7" s="20">
        <v>1099453237</v>
      </c>
      <c r="Z7" s="21">
        <v>-6257.4535559954647</v>
      </c>
      <c r="AA7" s="22">
        <v>-35140626</v>
      </c>
    </row>
    <row r="8" spans="1:27" ht="13.5" x14ac:dyDescent="0.25">
      <c r="A8" s="23" t="s">
        <v>36</v>
      </c>
      <c r="B8" s="17" t="s">
        <v>32</v>
      </c>
      <c r="C8" s="18">
        <v>-658013</v>
      </c>
      <c r="D8" s="18"/>
      <c r="E8" s="19">
        <v>-5</v>
      </c>
      <c r="F8" s="20">
        <v>-5</v>
      </c>
      <c r="G8" s="20">
        <v>-663702</v>
      </c>
      <c r="H8" s="20"/>
      <c r="I8" s="20"/>
      <c r="J8" s="20">
        <v>-663702</v>
      </c>
      <c r="K8" s="20"/>
      <c r="L8" s="20"/>
      <c r="M8" s="20">
        <v>-2541</v>
      </c>
      <c r="N8" s="20">
        <v>-2541</v>
      </c>
      <c r="O8" s="20"/>
      <c r="P8" s="20"/>
      <c r="Q8" s="20"/>
      <c r="R8" s="20"/>
      <c r="S8" s="20"/>
      <c r="T8" s="20"/>
      <c r="U8" s="20"/>
      <c r="V8" s="20"/>
      <c r="W8" s="20">
        <v>-666243</v>
      </c>
      <c r="X8" s="20"/>
      <c r="Y8" s="20">
        <v>-666243</v>
      </c>
      <c r="Z8" s="21"/>
      <c r="AA8" s="22">
        <v>-5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-180864399</v>
      </c>
      <c r="D10" s="18"/>
      <c r="E10" s="19">
        <v>-35063539</v>
      </c>
      <c r="F10" s="20">
        <v>-35063539</v>
      </c>
      <c r="G10" s="20">
        <v>-213476890</v>
      </c>
      <c r="H10" s="20">
        <v>-2567946</v>
      </c>
      <c r="I10" s="20">
        <v>-4262185</v>
      </c>
      <c r="J10" s="20">
        <v>-220307021</v>
      </c>
      <c r="K10" s="20">
        <v>-20249903</v>
      </c>
      <c r="L10" s="20">
        <v>-3159195</v>
      </c>
      <c r="M10" s="20">
        <v>-120400</v>
      </c>
      <c r="N10" s="20">
        <v>-23529498</v>
      </c>
      <c r="O10" s="20"/>
      <c r="P10" s="20"/>
      <c r="Q10" s="20"/>
      <c r="R10" s="20"/>
      <c r="S10" s="20"/>
      <c r="T10" s="20"/>
      <c r="U10" s="20"/>
      <c r="V10" s="20"/>
      <c r="W10" s="20">
        <v>-243836519</v>
      </c>
      <c r="X10" s="20">
        <v>-17531772</v>
      </c>
      <c r="Y10" s="20">
        <v>-226304747</v>
      </c>
      <c r="Z10" s="21">
        <v>1290.8264321484446</v>
      </c>
      <c r="AA10" s="22">
        <v>-35063539</v>
      </c>
    </row>
    <row r="11" spans="1:27" ht="13.5" x14ac:dyDescent="0.25">
      <c r="A11" s="23" t="s">
        <v>39</v>
      </c>
      <c r="B11" s="17" t="s">
        <v>32</v>
      </c>
      <c r="C11" s="18">
        <v>783397626</v>
      </c>
      <c r="D11" s="18"/>
      <c r="E11" s="19"/>
      <c r="F11" s="20"/>
      <c r="G11" s="24">
        <v>808180298</v>
      </c>
      <c r="H11" s="24">
        <v>25520447</v>
      </c>
      <c r="I11" s="24">
        <v>19908418</v>
      </c>
      <c r="J11" s="20">
        <v>853609163</v>
      </c>
      <c r="K11" s="24">
        <v>16927923</v>
      </c>
      <c r="L11" s="24">
        <v>12012730</v>
      </c>
      <c r="M11" s="20">
        <v>4721530</v>
      </c>
      <c r="N11" s="24">
        <v>33662183</v>
      </c>
      <c r="O11" s="24"/>
      <c r="P11" s="24"/>
      <c r="Q11" s="20"/>
      <c r="R11" s="24"/>
      <c r="S11" s="24"/>
      <c r="T11" s="20"/>
      <c r="U11" s="24"/>
      <c r="V11" s="24"/>
      <c r="W11" s="24">
        <v>887271346</v>
      </c>
      <c r="X11" s="20"/>
      <c r="Y11" s="24">
        <v>887271346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-2881320</v>
      </c>
      <c r="D12" s="18"/>
      <c r="E12" s="19"/>
      <c r="F12" s="20"/>
      <c r="G12" s="20">
        <v>-2881320</v>
      </c>
      <c r="H12" s="20"/>
      <c r="I12" s="20"/>
      <c r="J12" s="20">
        <v>-2881320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-2881320</v>
      </c>
      <c r="X12" s="20"/>
      <c r="Y12" s="20">
        <v>-2881320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2326150189</v>
      </c>
      <c r="D13" s="29">
        <f>SUM(D6:D12)</f>
        <v>0</v>
      </c>
      <c r="E13" s="30">
        <f t="shared" si="0"/>
        <v>34459959</v>
      </c>
      <c r="F13" s="31">
        <f t="shared" si="0"/>
        <v>34459959</v>
      </c>
      <c r="G13" s="31">
        <f t="shared" si="0"/>
        <v>2371082817</v>
      </c>
      <c r="H13" s="31">
        <f t="shared" si="0"/>
        <v>67870000</v>
      </c>
      <c r="I13" s="31">
        <f t="shared" si="0"/>
        <v>99280568</v>
      </c>
      <c r="J13" s="31">
        <f t="shared" si="0"/>
        <v>2538233385</v>
      </c>
      <c r="K13" s="31">
        <f t="shared" si="0"/>
        <v>26418567</v>
      </c>
      <c r="L13" s="31">
        <f t="shared" si="0"/>
        <v>32220562</v>
      </c>
      <c r="M13" s="31">
        <f t="shared" si="0"/>
        <v>82447084</v>
      </c>
      <c r="N13" s="31">
        <f t="shared" si="0"/>
        <v>141086213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2679319598</v>
      </c>
      <c r="X13" s="31">
        <f t="shared" si="0"/>
        <v>17229996</v>
      </c>
      <c r="Y13" s="31">
        <f t="shared" si="0"/>
        <v>2662089602</v>
      </c>
      <c r="Z13" s="32">
        <f>+IF(X13&lt;&gt;0,+(Y13/X13)*100,0)</f>
        <v>15450.320487596167</v>
      </c>
      <c r="AA13" s="33">
        <f>SUM(AA6:AA12)</f>
        <v>34459959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-452929939</v>
      </c>
      <c r="D17" s="18"/>
      <c r="E17" s="19">
        <v>-25350836</v>
      </c>
      <c r="F17" s="20">
        <v>-25350836</v>
      </c>
      <c r="G17" s="24">
        <v>-576751013</v>
      </c>
      <c r="H17" s="24">
        <v>126990752</v>
      </c>
      <c r="I17" s="24">
        <v>2681808</v>
      </c>
      <c r="J17" s="20">
        <v>-447078453</v>
      </c>
      <c r="K17" s="24">
        <v>22177508</v>
      </c>
      <c r="L17" s="24">
        <v>-3407905</v>
      </c>
      <c r="M17" s="20">
        <v>-3034778</v>
      </c>
      <c r="N17" s="24">
        <v>15734825</v>
      </c>
      <c r="O17" s="24"/>
      <c r="P17" s="24"/>
      <c r="Q17" s="20"/>
      <c r="R17" s="24"/>
      <c r="S17" s="24"/>
      <c r="T17" s="20"/>
      <c r="U17" s="24"/>
      <c r="V17" s="24"/>
      <c r="W17" s="24">
        <v>-431343628</v>
      </c>
      <c r="X17" s="20">
        <v>-12675420</v>
      </c>
      <c r="Y17" s="24">
        <v>-418668208</v>
      </c>
      <c r="Z17" s="25">
        <v>3302.9927844600024</v>
      </c>
      <c r="AA17" s="26">
        <v>-25350836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-452929939</v>
      </c>
      <c r="D25" s="29">
        <f t="shared" ref="D25:Y25" si="1">SUM(D15:D24)</f>
        <v>0</v>
      </c>
      <c r="E25" s="35">
        <f t="shared" si="1"/>
        <v>-25350836</v>
      </c>
      <c r="F25" s="36">
        <f t="shared" si="1"/>
        <v>-25350836</v>
      </c>
      <c r="G25" s="36">
        <f t="shared" si="1"/>
        <v>-576751013</v>
      </c>
      <c r="H25" s="36">
        <f t="shared" si="1"/>
        <v>126990752</v>
      </c>
      <c r="I25" s="36">
        <f t="shared" si="1"/>
        <v>2681808</v>
      </c>
      <c r="J25" s="36">
        <f t="shared" si="1"/>
        <v>-447078453</v>
      </c>
      <c r="K25" s="36">
        <f t="shared" si="1"/>
        <v>22177508</v>
      </c>
      <c r="L25" s="36">
        <f t="shared" si="1"/>
        <v>-3407905</v>
      </c>
      <c r="M25" s="36">
        <f t="shared" si="1"/>
        <v>-3034778</v>
      </c>
      <c r="N25" s="36">
        <f t="shared" si="1"/>
        <v>15734825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-431343628</v>
      </c>
      <c r="X25" s="36">
        <f t="shared" si="1"/>
        <v>-12675420</v>
      </c>
      <c r="Y25" s="36">
        <f t="shared" si="1"/>
        <v>-418668208</v>
      </c>
      <c r="Z25" s="37">
        <f>+IF(X25&lt;&gt;0,+(Y25/X25)*100,0)</f>
        <v>3302.9927844600024</v>
      </c>
      <c r="AA25" s="38">
        <f>SUM(AA15:AA24)</f>
        <v>-25350836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1873220250</v>
      </c>
      <c r="D26" s="29">
        <f>+D13+D25</f>
        <v>0</v>
      </c>
      <c r="E26" s="30">
        <f t="shared" si="2"/>
        <v>9109123</v>
      </c>
      <c r="F26" s="31">
        <f t="shared" si="2"/>
        <v>9109123</v>
      </c>
      <c r="G26" s="31">
        <f t="shared" si="2"/>
        <v>1794331804</v>
      </c>
      <c r="H26" s="31">
        <f t="shared" si="2"/>
        <v>194860752</v>
      </c>
      <c r="I26" s="31">
        <f t="shared" si="2"/>
        <v>101962376</v>
      </c>
      <c r="J26" s="31">
        <f t="shared" si="2"/>
        <v>2091154932</v>
      </c>
      <c r="K26" s="31">
        <f t="shared" si="2"/>
        <v>48596075</v>
      </c>
      <c r="L26" s="31">
        <f t="shared" si="2"/>
        <v>28812657</v>
      </c>
      <c r="M26" s="31">
        <f t="shared" si="2"/>
        <v>79412306</v>
      </c>
      <c r="N26" s="31">
        <f t="shared" si="2"/>
        <v>156821038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2247975970</v>
      </c>
      <c r="X26" s="31">
        <f t="shared" si="2"/>
        <v>4554576</v>
      </c>
      <c r="Y26" s="31">
        <f t="shared" si="2"/>
        <v>2243421394</v>
      </c>
      <c r="Z26" s="32">
        <f>+IF(X26&lt;&gt;0,+(Y26/X26)*100,0)</f>
        <v>49256.426811189449</v>
      </c>
      <c r="AA26" s="33">
        <f>+AA13+AA25</f>
        <v>9109123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10617808</v>
      </c>
      <c r="D31" s="18"/>
      <c r="E31" s="19"/>
      <c r="F31" s="20"/>
      <c r="G31" s="20">
        <v>10698701</v>
      </c>
      <c r="H31" s="20">
        <v>41832</v>
      </c>
      <c r="I31" s="20">
        <v>56789</v>
      </c>
      <c r="J31" s="20">
        <v>10797322</v>
      </c>
      <c r="K31" s="20">
        <v>93803</v>
      </c>
      <c r="L31" s="20">
        <v>16451</v>
      </c>
      <c r="M31" s="20">
        <v>60747</v>
      </c>
      <c r="N31" s="20">
        <v>171001</v>
      </c>
      <c r="O31" s="20"/>
      <c r="P31" s="20"/>
      <c r="Q31" s="20"/>
      <c r="R31" s="20"/>
      <c r="S31" s="20"/>
      <c r="T31" s="20"/>
      <c r="U31" s="20"/>
      <c r="V31" s="20"/>
      <c r="W31" s="20">
        <v>10968323</v>
      </c>
      <c r="X31" s="20"/>
      <c r="Y31" s="20">
        <v>10968323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1156045655</v>
      </c>
      <c r="D32" s="18"/>
      <c r="E32" s="19">
        <v>71837112</v>
      </c>
      <c r="F32" s="20">
        <v>71837112</v>
      </c>
      <c r="G32" s="20">
        <v>3749191547</v>
      </c>
      <c r="H32" s="20">
        <v>138207156</v>
      </c>
      <c r="I32" s="20">
        <v>130996615</v>
      </c>
      <c r="J32" s="20">
        <v>4018395318</v>
      </c>
      <c r="K32" s="20">
        <v>65256894</v>
      </c>
      <c r="L32" s="20">
        <v>-2469884900</v>
      </c>
      <c r="M32" s="20">
        <v>25919123</v>
      </c>
      <c r="N32" s="20">
        <v>-2378708883</v>
      </c>
      <c r="O32" s="20"/>
      <c r="P32" s="20"/>
      <c r="Q32" s="20"/>
      <c r="R32" s="20"/>
      <c r="S32" s="20"/>
      <c r="T32" s="20"/>
      <c r="U32" s="20"/>
      <c r="V32" s="20"/>
      <c r="W32" s="20">
        <v>1639686435</v>
      </c>
      <c r="X32" s="20">
        <v>35918562</v>
      </c>
      <c r="Y32" s="20">
        <v>1603767873</v>
      </c>
      <c r="Z32" s="21">
        <v>4465.0113581941287</v>
      </c>
      <c r="AA32" s="22">
        <v>71837112</v>
      </c>
    </row>
    <row r="33" spans="1:27" ht="13.5" x14ac:dyDescent="0.25">
      <c r="A33" s="23" t="s">
        <v>60</v>
      </c>
      <c r="B33" s="17" t="s">
        <v>32</v>
      </c>
      <c r="C33" s="18">
        <v>-4818425</v>
      </c>
      <c r="D33" s="18"/>
      <c r="E33" s="19"/>
      <c r="F33" s="20"/>
      <c r="G33" s="20">
        <v>-1465507</v>
      </c>
      <c r="H33" s="20">
        <v>-1912</v>
      </c>
      <c r="I33" s="20">
        <v>-5038092</v>
      </c>
      <c r="J33" s="20">
        <v>-6505511</v>
      </c>
      <c r="K33" s="20"/>
      <c r="L33" s="20">
        <v>17240000</v>
      </c>
      <c r="M33" s="20">
        <v>-3937246</v>
      </c>
      <c r="N33" s="20">
        <v>13302754</v>
      </c>
      <c r="O33" s="20"/>
      <c r="P33" s="20"/>
      <c r="Q33" s="20"/>
      <c r="R33" s="20"/>
      <c r="S33" s="20"/>
      <c r="T33" s="20"/>
      <c r="U33" s="20"/>
      <c r="V33" s="20"/>
      <c r="W33" s="20">
        <v>6797243</v>
      </c>
      <c r="X33" s="20"/>
      <c r="Y33" s="20">
        <v>6797243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420631585</v>
      </c>
      <c r="D35" s="18"/>
      <c r="E35" s="19"/>
      <c r="F35" s="20"/>
      <c r="G35" s="20">
        <v>432747420</v>
      </c>
      <c r="H35" s="20">
        <v>9950349</v>
      </c>
      <c r="I35" s="20">
        <v>11528137</v>
      </c>
      <c r="J35" s="20">
        <v>454225906</v>
      </c>
      <c r="K35" s="20">
        <v>9970174</v>
      </c>
      <c r="L35" s="20">
        <v>8957024</v>
      </c>
      <c r="M35" s="20">
        <v>9145287</v>
      </c>
      <c r="N35" s="20">
        <v>28072485</v>
      </c>
      <c r="O35" s="20"/>
      <c r="P35" s="20"/>
      <c r="Q35" s="20"/>
      <c r="R35" s="20"/>
      <c r="S35" s="20"/>
      <c r="T35" s="20"/>
      <c r="U35" s="20"/>
      <c r="V35" s="20"/>
      <c r="W35" s="20">
        <v>482298391</v>
      </c>
      <c r="X35" s="20"/>
      <c r="Y35" s="20">
        <v>482298391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1582476623</v>
      </c>
      <c r="D37" s="29">
        <f t="shared" ref="D37:Y37" si="3">SUM(D29:D36)</f>
        <v>0</v>
      </c>
      <c r="E37" s="30">
        <f t="shared" si="3"/>
        <v>71837112</v>
      </c>
      <c r="F37" s="31">
        <f t="shared" si="3"/>
        <v>71837112</v>
      </c>
      <c r="G37" s="31">
        <f t="shared" si="3"/>
        <v>4191172161</v>
      </c>
      <c r="H37" s="31">
        <f t="shared" si="3"/>
        <v>148197425</v>
      </c>
      <c r="I37" s="31">
        <f t="shared" si="3"/>
        <v>137543449</v>
      </c>
      <c r="J37" s="31">
        <f t="shared" si="3"/>
        <v>4476913035</v>
      </c>
      <c r="K37" s="31">
        <f t="shared" si="3"/>
        <v>75320871</v>
      </c>
      <c r="L37" s="31">
        <f t="shared" si="3"/>
        <v>-2443671425</v>
      </c>
      <c r="M37" s="31">
        <f t="shared" si="3"/>
        <v>31187911</v>
      </c>
      <c r="N37" s="31">
        <f t="shared" si="3"/>
        <v>-2337162643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2139750392</v>
      </c>
      <c r="X37" s="31">
        <f t="shared" si="3"/>
        <v>35918562</v>
      </c>
      <c r="Y37" s="31">
        <f t="shared" si="3"/>
        <v>2103831830</v>
      </c>
      <c r="Z37" s="32">
        <f>+IF(X37&lt;&gt;0,+(Y37/X37)*100,0)</f>
        <v>5857.2273299805265</v>
      </c>
      <c r="AA37" s="33">
        <f>SUM(AA29:AA36)</f>
        <v>71837112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2153805504</v>
      </c>
      <c r="D41" s="18"/>
      <c r="E41" s="19"/>
      <c r="F41" s="20"/>
      <c r="G41" s="20"/>
      <c r="H41" s="20"/>
      <c r="I41" s="20"/>
      <c r="J41" s="20"/>
      <c r="K41" s="20"/>
      <c r="L41" s="20">
        <v>2153805504</v>
      </c>
      <c r="M41" s="20"/>
      <c r="N41" s="20">
        <v>2153805504</v>
      </c>
      <c r="O41" s="20"/>
      <c r="P41" s="20"/>
      <c r="Q41" s="20"/>
      <c r="R41" s="20"/>
      <c r="S41" s="20"/>
      <c r="T41" s="20"/>
      <c r="U41" s="20"/>
      <c r="V41" s="20"/>
      <c r="W41" s="20">
        <v>2153805504</v>
      </c>
      <c r="X41" s="20"/>
      <c r="Y41" s="20">
        <v>2153805504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2153805504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2153805504</v>
      </c>
      <c r="M43" s="36">
        <f t="shared" si="4"/>
        <v>0</v>
      </c>
      <c r="N43" s="36">
        <f t="shared" si="4"/>
        <v>2153805504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2153805504</v>
      </c>
      <c r="X43" s="36">
        <f t="shared" si="4"/>
        <v>0</v>
      </c>
      <c r="Y43" s="36">
        <f t="shared" si="4"/>
        <v>2153805504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3736282127</v>
      </c>
      <c r="D44" s="29">
        <f>+D37+D43</f>
        <v>0</v>
      </c>
      <c r="E44" s="30">
        <f t="shared" si="5"/>
        <v>71837112</v>
      </c>
      <c r="F44" s="31">
        <f t="shared" si="5"/>
        <v>71837112</v>
      </c>
      <c r="G44" s="31">
        <f t="shared" si="5"/>
        <v>4191172161</v>
      </c>
      <c r="H44" s="31">
        <f t="shared" si="5"/>
        <v>148197425</v>
      </c>
      <c r="I44" s="31">
        <f t="shared" si="5"/>
        <v>137543449</v>
      </c>
      <c r="J44" s="31">
        <f t="shared" si="5"/>
        <v>4476913035</v>
      </c>
      <c r="K44" s="31">
        <f t="shared" si="5"/>
        <v>75320871</v>
      </c>
      <c r="L44" s="31">
        <f t="shared" si="5"/>
        <v>-289865921</v>
      </c>
      <c r="M44" s="31">
        <f t="shared" si="5"/>
        <v>31187911</v>
      </c>
      <c r="N44" s="31">
        <f t="shared" si="5"/>
        <v>-183357139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4293555896</v>
      </c>
      <c r="X44" s="31">
        <f t="shared" si="5"/>
        <v>35918562</v>
      </c>
      <c r="Y44" s="31">
        <f t="shared" si="5"/>
        <v>4257637334</v>
      </c>
      <c r="Z44" s="32">
        <f>+IF(X44&lt;&gt;0,+(Y44/X44)*100,0)</f>
        <v>11853.585157445892</v>
      </c>
      <c r="AA44" s="33">
        <f>+AA37+AA43</f>
        <v>71837112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-1863061877</v>
      </c>
      <c r="D45" s="42">
        <f t="shared" si="6"/>
        <v>0</v>
      </c>
      <c r="E45" s="43">
        <f t="shared" si="6"/>
        <v>-62727989</v>
      </c>
      <c r="F45" s="44">
        <f t="shared" si="6"/>
        <v>-62727989</v>
      </c>
      <c r="G45" s="44">
        <f t="shared" si="6"/>
        <v>-2396840357</v>
      </c>
      <c r="H45" s="44">
        <f t="shared" si="6"/>
        <v>46663327</v>
      </c>
      <c r="I45" s="44">
        <f t="shared" si="6"/>
        <v>-35581073</v>
      </c>
      <c r="J45" s="44">
        <f t="shared" si="6"/>
        <v>-2385758103</v>
      </c>
      <c r="K45" s="44">
        <f t="shared" si="6"/>
        <v>-26724796</v>
      </c>
      <c r="L45" s="44">
        <f t="shared" si="6"/>
        <v>318678578</v>
      </c>
      <c r="M45" s="44">
        <f t="shared" si="6"/>
        <v>48224395</v>
      </c>
      <c r="N45" s="44">
        <f t="shared" si="6"/>
        <v>340178177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-2045579926</v>
      </c>
      <c r="X45" s="44">
        <f t="shared" si="6"/>
        <v>-31363986</v>
      </c>
      <c r="Y45" s="44">
        <f t="shared" si="6"/>
        <v>-2014215940</v>
      </c>
      <c r="Z45" s="45">
        <f>+IF(X45&lt;&gt;0,+(Y45/X45)*100,0)</f>
        <v>6422.066187633166</v>
      </c>
      <c r="AA45" s="46">
        <f>+AA26-AA44</f>
        <v>-62727989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-1209845297</v>
      </c>
      <c r="D47" s="18"/>
      <c r="E47" s="19">
        <v>-62727989</v>
      </c>
      <c r="F47" s="20">
        <v>-62727989</v>
      </c>
      <c r="G47" s="20">
        <v>-1364340336</v>
      </c>
      <c r="H47" s="20">
        <v>-8087403</v>
      </c>
      <c r="I47" s="20">
        <v>-40037756</v>
      </c>
      <c r="J47" s="20">
        <v>-1412465495</v>
      </c>
      <c r="K47" s="20">
        <v>-31860615</v>
      </c>
      <c r="L47" s="20">
        <v>-11756840</v>
      </c>
      <c r="M47" s="20">
        <v>42434459</v>
      </c>
      <c r="N47" s="20">
        <v>-1182996</v>
      </c>
      <c r="O47" s="20"/>
      <c r="P47" s="20"/>
      <c r="Q47" s="20"/>
      <c r="R47" s="20"/>
      <c r="S47" s="20"/>
      <c r="T47" s="20"/>
      <c r="U47" s="20"/>
      <c r="V47" s="20"/>
      <c r="W47" s="20">
        <v>-1413648491</v>
      </c>
      <c r="X47" s="20">
        <v>-31363986</v>
      </c>
      <c r="Y47" s="20">
        <v>-1382284505</v>
      </c>
      <c r="Z47" s="47">
        <v>4407.2347978984562</v>
      </c>
      <c r="AA47" s="22">
        <v>-62727989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-1209845297</v>
      </c>
      <c r="D50" s="50">
        <f t="shared" ref="D50:Y50" si="7">SUM(D47:D49)</f>
        <v>0</v>
      </c>
      <c r="E50" s="51">
        <f t="shared" si="7"/>
        <v>-62727989</v>
      </c>
      <c r="F50" s="52">
        <f t="shared" si="7"/>
        <v>-62727989</v>
      </c>
      <c r="G50" s="52">
        <f t="shared" si="7"/>
        <v>-1364340336</v>
      </c>
      <c r="H50" s="52">
        <f t="shared" si="7"/>
        <v>-8087403</v>
      </c>
      <c r="I50" s="52">
        <f t="shared" si="7"/>
        <v>-40037756</v>
      </c>
      <c r="J50" s="52">
        <f t="shared" si="7"/>
        <v>-1412465495</v>
      </c>
      <c r="K50" s="52">
        <f t="shared" si="7"/>
        <v>-31860615</v>
      </c>
      <c r="L50" s="52">
        <f t="shared" si="7"/>
        <v>-11756840</v>
      </c>
      <c r="M50" s="52">
        <f t="shared" si="7"/>
        <v>42434459</v>
      </c>
      <c r="N50" s="52">
        <f t="shared" si="7"/>
        <v>-1182996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-1413648491</v>
      </c>
      <c r="X50" s="52">
        <f t="shared" si="7"/>
        <v>-31363986</v>
      </c>
      <c r="Y50" s="52">
        <f t="shared" si="7"/>
        <v>-1382284505</v>
      </c>
      <c r="Z50" s="53">
        <f>+IF(X50&lt;&gt;0,+(Y50/X50)*100,0)</f>
        <v>4407.2347978984562</v>
      </c>
      <c r="AA50" s="54">
        <f>SUM(AA47:AA49)</f>
        <v>-62727989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-39559872</v>
      </c>
      <c r="F6" s="20">
        <v>-39559872</v>
      </c>
      <c r="G6" s="20">
        <v>417134351</v>
      </c>
      <c r="H6" s="20">
        <v>50489235</v>
      </c>
      <c r="I6" s="20">
        <v>53830254</v>
      </c>
      <c r="J6" s="20">
        <v>521453840</v>
      </c>
      <c r="K6" s="20">
        <v>86881579</v>
      </c>
      <c r="L6" s="20">
        <v>75715135</v>
      </c>
      <c r="M6" s="20">
        <v>-39437849</v>
      </c>
      <c r="N6" s="20">
        <v>123158865</v>
      </c>
      <c r="O6" s="20"/>
      <c r="P6" s="20"/>
      <c r="Q6" s="20"/>
      <c r="R6" s="20"/>
      <c r="S6" s="20"/>
      <c r="T6" s="20"/>
      <c r="U6" s="20"/>
      <c r="V6" s="20"/>
      <c r="W6" s="20">
        <v>644612705</v>
      </c>
      <c r="X6" s="20">
        <v>-11002789</v>
      </c>
      <c r="Y6" s="20">
        <v>655615494</v>
      </c>
      <c r="Z6" s="21">
        <v>-5958.6300709756406</v>
      </c>
      <c r="AA6" s="22">
        <v>-39559872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21247664</v>
      </c>
      <c r="F7" s="20">
        <v>21247664</v>
      </c>
      <c r="G7" s="20">
        <v>1273828357</v>
      </c>
      <c r="H7" s="20">
        <v>78872360</v>
      </c>
      <c r="I7" s="20">
        <v>70280519</v>
      </c>
      <c r="J7" s="20">
        <v>1422981236</v>
      </c>
      <c r="K7" s="20">
        <v>5590016</v>
      </c>
      <c r="L7" s="20">
        <v>39492758</v>
      </c>
      <c r="M7" s="20">
        <v>46801636</v>
      </c>
      <c r="N7" s="20">
        <v>91884410</v>
      </c>
      <c r="O7" s="20"/>
      <c r="P7" s="20"/>
      <c r="Q7" s="20"/>
      <c r="R7" s="20"/>
      <c r="S7" s="20"/>
      <c r="T7" s="20"/>
      <c r="U7" s="20"/>
      <c r="V7" s="20"/>
      <c r="W7" s="20">
        <v>1514865646</v>
      </c>
      <c r="X7" s="20">
        <v>10623840</v>
      </c>
      <c r="Y7" s="20">
        <v>1504241806</v>
      </c>
      <c r="Z7" s="21">
        <v>14159.115781111161</v>
      </c>
      <c r="AA7" s="22">
        <v>21247664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-157838982</v>
      </c>
      <c r="H10" s="20">
        <v>-1926387</v>
      </c>
      <c r="I10" s="20">
        <v>-1602018</v>
      </c>
      <c r="J10" s="20">
        <v>-161367387</v>
      </c>
      <c r="K10" s="20">
        <v>-2625534</v>
      </c>
      <c r="L10" s="20">
        <v>-3070345</v>
      </c>
      <c r="M10" s="20">
        <v>-716492</v>
      </c>
      <c r="N10" s="20">
        <v>-6412371</v>
      </c>
      <c r="O10" s="20"/>
      <c r="P10" s="20"/>
      <c r="Q10" s="20"/>
      <c r="R10" s="20"/>
      <c r="S10" s="20"/>
      <c r="T10" s="20"/>
      <c r="U10" s="20"/>
      <c r="V10" s="20"/>
      <c r="W10" s="20">
        <v>-167779758</v>
      </c>
      <c r="X10" s="20"/>
      <c r="Y10" s="20">
        <v>-167779758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449777823</v>
      </c>
      <c r="H11" s="24">
        <v>54399269</v>
      </c>
      <c r="I11" s="24">
        <v>-8064954</v>
      </c>
      <c r="J11" s="20">
        <v>496112138</v>
      </c>
      <c r="K11" s="24">
        <v>37682361</v>
      </c>
      <c r="L11" s="24">
        <v>12656961</v>
      </c>
      <c r="M11" s="20">
        <v>14561971</v>
      </c>
      <c r="N11" s="24">
        <v>64901293</v>
      </c>
      <c r="O11" s="24"/>
      <c r="P11" s="24"/>
      <c r="Q11" s="20"/>
      <c r="R11" s="24"/>
      <c r="S11" s="24"/>
      <c r="T11" s="20"/>
      <c r="U11" s="24"/>
      <c r="V11" s="24"/>
      <c r="W11" s="24">
        <v>561013431</v>
      </c>
      <c r="X11" s="20"/>
      <c r="Y11" s="24">
        <v>561013431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-5948744</v>
      </c>
      <c r="H12" s="20"/>
      <c r="I12" s="20"/>
      <c r="J12" s="20">
        <v>-5948744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-5948744</v>
      </c>
      <c r="X12" s="20"/>
      <c r="Y12" s="20">
        <v>-5948744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-18312208</v>
      </c>
      <c r="F13" s="31">
        <f t="shared" si="0"/>
        <v>-18312208</v>
      </c>
      <c r="G13" s="31">
        <f t="shared" si="0"/>
        <v>1976952805</v>
      </c>
      <c r="H13" s="31">
        <f t="shared" si="0"/>
        <v>181834477</v>
      </c>
      <c r="I13" s="31">
        <f t="shared" si="0"/>
        <v>114443801</v>
      </c>
      <c r="J13" s="31">
        <f t="shared" si="0"/>
        <v>2273231083</v>
      </c>
      <c r="K13" s="31">
        <f t="shared" si="0"/>
        <v>127528422</v>
      </c>
      <c r="L13" s="31">
        <f t="shared" si="0"/>
        <v>124794509</v>
      </c>
      <c r="M13" s="31">
        <f t="shared" si="0"/>
        <v>21209266</v>
      </c>
      <c r="N13" s="31">
        <f t="shared" si="0"/>
        <v>273532197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2546763280</v>
      </c>
      <c r="X13" s="31">
        <f t="shared" si="0"/>
        <v>-378949</v>
      </c>
      <c r="Y13" s="31">
        <f t="shared" si="0"/>
        <v>2547142229</v>
      </c>
      <c r="Z13" s="32">
        <f>+IF(X13&lt;&gt;0,+(Y13/X13)*100,0)</f>
        <v>-672159.63863211148</v>
      </c>
      <c r="AA13" s="33">
        <f>SUM(AA6:AA12)</f>
        <v>-18312208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-13609004</v>
      </c>
      <c r="F17" s="20">
        <v>-13609004</v>
      </c>
      <c r="G17" s="24">
        <v>232982040</v>
      </c>
      <c r="H17" s="24">
        <v>67401654</v>
      </c>
      <c r="I17" s="24">
        <v>64783</v>
      </c>
      <c r="J17" s="20">
        <v>300448477</v>
      </c>
      <c r="K17" s="24">
        <v>4221013</v>
      </c>
      <c r="L17" s="24">
        <v>255694</v>
      </c>
      <c r="M17" s="20">
        <v>1931500</v>
      </c>
      <c r="N17" s="24">
        <v>6408207</v>
      </c>
      <c r="O17" s="24"/>
      <c r="P17" s="24"/>
      <c r="Q17" s="20"/>
      <c r="R17" s="24"/>
      <c r="S17" s="24"/>
      <c r="T17" s="20"/>
      <c r="U17" s="24"/>
      <c r="V17" s="24"/>
      <c r="W17" s="24">
        <v>306856684</v>
      </c>
      <c r="X17" s="20">
        <v>-6804504</v>
      </c>
      <c r="Y17" s="24">
        <v>313661188</v>
      </c>
      <c r="Z17" s="25">
        <v>-4609.6113397831787</v>
      </c>
      <c r="AA17" s="26">
        <v>-13609004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-13609004</v>
      </c>
      <c r="F25" s="36">
        <f t="shared" si="1"/>
        <v>-13609004</v>
      </c>
      <c r="G25" s="36">
        <f t="shared" si="1"/>
        <v>232982040</v>
      </c>
      <c r="H25" s="36">
        <f t="shared" si="1"/>
        <v>67401654</v>
      </c>
      <c r="I25" s="36">
        <f t="shared" si="1"/>
        <v>64783</v>
      </c>
      <c r="J25" s="36">
        <f t="shared" si="1"/>
        <v>300448477</v>
      </c>
      <c r="K25" s="36">
        <f t="shared" si="1"/>
        <v>4221013</v>
      </c>
      <c r="L25" s="36">
        <f t="shared" si="1"/>
        <v>255694</v>
      </c>
      <c r="M25" s="36">
        <f t="shared" si="1"/>
        <v>1931500</v>
      </c>
      <c r="N25" s="36">
        <f t="shared" si="1"/>
        <v>6408207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306856684</v>
      </c>
      <c r="X25" s="36">
        <f t="shared" si="1"/>
        <v>-6804504</v>
      </c>
      <c r="Y25" s="36">
        <f t="shared" si="1"/>
        <v>313661188</v>
      </c>
      <c r="Z25" s="37">
        <f>+IF(X25&lt;&gt;0,+(Y25/X25)*100,0)</f>
        <v>-4609.6113397831787</v>
      </c>
      <c r="AA25" s="38">
        <f>SUM(AA15:AA24)</f>
        <v>-13609004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-31921212</v>
      </c>
      <c r="F26" s="31">
        <f t="shared" si="2"/>
        <v>-31921212</v>
      </c>
      <c r="G26" s="31">
        <f t="shared" si="2"/>
        <v>2209934845</v>
      </c>
      <c r="H26" s="31">
        <f t="shared" si="2"/>
        <v>249236131</v>
      </c>
      <c r="I26" s="31">
        <f t="shared" si="2"/>
        <v>114508584</v>
      </c>
      <c r="J26" s="31">
        <f t="shared" si="2"/>
        <v>2573679560</v>
      </c>
      <c r="K26" s="31">
        <f t="shared" si="2"/>
        <v>131749435</v>
      </c>
      <c r="L26" s="31">
        <f t="shared" si="2"/>
        <v>125050203</v>
      </c>
      <c r="M26" s="31">
        <f t="shared" si="2"/>
        <v>23140766</v>
      </c>
      <c r="N26" s="31">
        <f t="shared" si="2"/>
        <v>279940404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2853619964</v>
      </c>
      <c r="X26" s="31">
        <f t="shared" si="2"/>
        <v>-7183453</v>
      </c>
      <c r="Y26" s="31">
        <f t="shared" si="2"/>
        <v>2860803417</v>
      </c>
      <c r="Z26" s="32">
        <f>+IF(X26&lt;&gt;0,+(Y26/X26)*100,0)</f>
        <v>-39824.906169776572</v>
      </c>
      <c r="AA26" s="33">
        <f>+AA13+AA25</f>
        <v>-31921212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138287821</v>
      </c>
      <c r="F31" s="20">
        <v>138287821</v>
      </c>
      <c r="G31" s="20">
        <v>-3433635</v>
      </c>
      <c r="H31" s="20">
        <v>-26733</v>
      </c>
      <c r="I31" s="20">
        <v>-43980</v>
      </c>
      <c r="J31" s="20">
        <v>-3504348</v>
      </c>
      <c r="K31" s="20"/>
      <c r="L31" s="20">
        <v>-25941</v>
      </c>
      <c r="M31" s="20">
        <v>-26330</v>
      </c>
      <c r="N31" s="20">
        <v>-52271</v>
      </c>
      <c r="O31" s="20"/>
      <c r="P31" s="20"/>
      <c r="Q31" s="20"/>
      <c r="R31" s="20"/>
      <c r="S31" s="20"/>
      <c r="T31" s="20"/>
      <c r="U31" s="20"/>
      <c r="V31" s="20"/>
      <c r="W31" s="20">
        <v>-3556619</v>
      </c>
      <c r="X31" s="20">
        <v>138287821</v>
      </c>
      <c r="Y31" s="20">
        <v>-141844440</v>
      </c>
      <c r="Z31" s="21">
        <v>-102.5718960457118</v>
      </c>
      <c r="AA31" s="22">
        <v>138287821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-143757378</v>
      </c>
      <c r="F32" s="20">
        <v>-143757378</v>
      </c>
      <c r="G32" s="20">
        <v>3643744957</v>
      </c>
      <c r="H32" s="20">
        <v>576310473</v>
      </c>
      <c r="I32" s="20">
        <v>-52326055</v>
      </c>
      <c r="J32" s="20">
        <v>4167729375</v>
      </c>
      <c r="K32" s="20">
        <v>327065386</v>
      </c>
      <c r="L32" s="20">
        <v>138436233</v>
      </c>
      <c r="M32" s="20">
        <v>28073384</v>
      </c>
      <c r="N32" s="20">
        <v>493575003</v>
      </c>
      <c r="O32" s="20"/>
      <c r="P32" s="20"/>
      <c r="Q32" s="20"/>
      <c r="R32" s="20"/>
      <c r="S32" s="20"/>
      <c r="T32" s="20"/>
      <c r="U32" s="20"/>
      <c r="V32" s="20"/>
      <c r="W32" s="20">
        <v>4661304378</v>
      </c>
      <c r="X32" s="20">
        <v>-71878692</v>
      </c>
      <c r="Y32" s="20">
        <v>4733183070</v>
      </c>
      <c r="Z32" s="21">
        <v>-6584.9599349971468</v>
      </c>
      <c r="AA32" s="22">
        <v>-143757378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43002696</v>
      </c>
      <c r="H33" s="20">
        <v>-8909015</v>
      </c>
      <c r="I33" s="20">
        <v>-74500</v>
      </c>
      <c r="J33" s="20">
        <v>34019181</v>
      </c>
      <c r="K33" s="20">
        <v>-4805865</v>
      </c>
      <c r="L33" s="20">
        <v>-753697</v>
      </c>
      <c r="M33" s="20">
        <v>7804775</v>
      </c>
      <c r="N33" s="20">
        <v>2245213</v>
      </c>
      <c r="O33" s="20"/>
      <c r="P33" s="20"/>
      <c r="Q33" s="20"/>
      <c r="R33" s="20"/>
      <c r="S33" s="20"/>
      <c r="T33" s="20"/>
      <c r="U33" s="20"/>
      <c r="V33" s="20"/>
      <c r="W33" s="20">
        <v>36264394</v>
      </c>
      <c r="X33" s="20"/>
      <c r="Y33" s="20">
        <v>36264394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278682621</v>
      </c>
      <c r="F35" s="20">
        <v>278682621</v>
      </c>
      <c r="G35" s="20">
        <v>140841010</v>
      </c>
      <c r="H35" s="20">
        <v>11667487</v>
      </c>
      <c r="I35" s="20">
        <v>6961997</v>
      </c>
      <c r="J35" s="20">
        <v>159470494</v>
      </c>
      <c r="K35" s="20">
        <v>111633</v>
      </c>
      <c r="L35" s="20">
        <v>3039783</v>
      </c>
      <c r="M35" s="20">
        <v>2234558</v>
      </c>
      <c r="N35" s="20">
        <v>5385974</v>
      </c>
      <c r="O35" s="20"/>
      <c r="P35" s="20"/>
      <c r="Q35" s="20"/>
      <c r="R35" s="20"/>
      <c r="S35" s="20"/>
      <c r="T35" s="20"/>
      <c r="U35" s="20"/>
      <c r="V35" s="20"/>
      <c r="W35" s="20">
        <v>164856468</v>
      </c>
      <c r="X35" s="20">
        <v>139341312</v>
      </c>
      <c r="Y35" s="20">
        <v>25515156</v>
      </c>
      <c r="Z35" s="21">
        <v>18.311264357838112</v>
      </c>
      <c r="AA35" s="22">
        <v>278682621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273213064</v>
      </c>
      <c r="F37" s="31">
        <f t="shared" si="3"/>
        <v>273213064</v>
      </c>
      <c r="G37" s="31">
        <f t="shared" si="3"/>
        <v>3824155028</v>
      </c>
      <c r="H37" s="31">
        <f t="shared" si="3"/>
        <v>579042212</v>
      </c>
      <c r="I37" s="31">
        <f t="shared" si="3"/>
        <v>-45482538</v>
      </c>
      <c r="J37" s="31">
        <f t="shared" si="3"/>
        <v>4357714702</v>
      </c>
      <c r="K37" s="31">
        <f t="shared" si="3"/>
        <v>322371154</v>
      </c>
      <c r="L37" s="31">
        <f t="shared" si="3"/>
        <v>140696378</v>
      </c>
      <c r="M37" s="31">
        <f t="shared" si="3"/>
        <v>38086387</v>
      </c>
      <c r="N37" s="31">
        <f t="shared" si="3"/>
        <v>501153919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4858868621</v>
      </c>
      <c r="X37" s="31">
        <f t="shared" si="3"/>
        <v>205750441</v>
      </c>
      <c r="Y37" s="31">
        <f t="shared" si="3"/>
        <v>4653118180</v>
      </c>
      <c r="Z37" s="32">
        <f>+IF(X37&lt;&gt;0,+(Y37/X37)*100,0)</f>
        <v>2261.5349728460606</v>
      </c>
      <c r="AA37" s="33">
        <f>SUM(AA29:AA36)</f>
        <v>273213064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273213064</v>
      </c>
      <c r="F44" s="31">
        <f t="shared" si="5"/>
        <v>273213064</v>
      </c>
      <c r="G44" s="31">
        <f t="shared" si="5"/>
        <v>3824155028</v>
      </c>
      <c r="H44" s="31">
        <f t="shared" si="5"/>
        <v>579042212</v>
      </c>
      <c r="I44" s="31">
        <f t="shared" si="5"/>
        <v>-45482538</v>
      </c>
      <c r="J44" s="31">
        <f t="shared" si="5"/>
        <v>4357714702</v>
      </c>
      <c r="K44" s="31">
        <f t="shared" si="5"/>
        <v>322371154</v>
      </c>
      <c r="L44" s="31">
        <f t="shared" si="5"/>
        <v>140696378</v>
      </c>
      <c r="M44" s="31">
        <f t="shared" si="5"/>
        <v>38086387</v>
      </c>
      <c r="N44" s="31">
        <f t="shared" si="5"/>
        <v>501153919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4858868621</v>
      </c>
      <c r="X44" s="31">
        <f t="shared" si="5"/>
        <v>205750441</v>
      </c>
      <c r="Y44" s="31">
        <f t="shared" si="5"/>
        <v>4653118180</v>
      </c>
      <c r="Z44" s="32">
        <f>+IF(X44&lt;&gt;0,+(Y44/X44)*100,0)</f>
        <v>2261.5349728460606</v>
      </c>
      <c r="AA44" s="33">
        <f>+AA37+AA43</f>
        <v>273213064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-305134276</v>
      </c>
      <c r="F45" s="44">
        <f t="shared" si="6"/>
        <v>-305134276</v>
      </c>
      <c r="G45" s="44">
        <f t="shared" si="6"/>
        <v>-1614220183</v>
      </c>
      <c r="H45" s="44">
        <f t="shared" si="6"/>
        <v>-329806081</v>
      </c>
      <c r="I45" s="44">
        <f t="shared" si="6"/>
        <v>159991122</v>
      </c>
      <c r="J45" s="44">
        <f t="shared" si="6"/>
        <v>-1784035142</v>
      </c>
      <c r="K45" s="44">
        <f t="shared" si="6"/>
        <v>-190621719</v>
      </c>
      <c r="L45" s="44">
        <f t="shared" si="6"/>
        <v>-15646175</v>
      </c>
      <c r="M45" s="44">
        <f t="shared" si="6"/>
        <v>-14945621</v>
      </c>
      <c r="N45" s="44">
        <f t="shared" si="6"/>
        <v>-221213515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-2005248657</v>
      </c>
      <c r="X45" s="44">
        <f t="shared" si="6"/>
        <v>-212933894</v>
      </c>
      <c r="Y45" s="44">
        <f t="shared" si="6"/>
        <v>-1792314763</v>
      </c>
      <c r="Z45" s="45">
        <f>+IF(X45&lt;&gt;0,+(Y45/X45)*100,0)</f>
        <v>841.72356468529142</v>
      </c>
      <c r="AA45" s="46">
        <f>+AA26-AA44</f>
        <v>-305134276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-184400744</v>
      </c>
      <c r="F47" s="20">
        <v>-184400744</v>
      </c>
      <c r="G47" s="20">
        <v>-2840313940</v>
      </c>
      <c r="H47" s="20">
        <v>-352179050</v>
      </c>
      <c r="I47" s="20">
        <v>138977734</v>
      </c>
      <c r="J47" s="20">
        <v>-3053515256</v>
      </c>
      <c r="K47" s="20">
        <v>-953176998</v>
      </c>
      <c r="L47" s="20">
        <v>-38832529</v>
      </c>
      <c r="M47" s="20">
        <v>-40291163</v>
      </c>
      <c r="N47" s="20">
        <v>-1032300690</v>
      </c>
      <c r="O47" s="20"/>
      <c r="P47" s="20"/>
      <c r="Q47" s="20"/>
      <c r="R47" s="20"/>
      <c r="S47" s="20"/>
      <c r="T47" s="20"/>
      <c r="U47" s="20"/>
      <c r="V47" s="20"/>
      <c r="W47" s="20">
        <v>-4085815946</v>
      </c>
      <c r="X47" s="20">
        <v>-92200362</v>
      </c>
      <c r="Y47" s="20">
        <v>-3993615584</v>
      </c>
      <c r="Z47" s="47">
        <v>4331.4532582854717</v>
      </c>
      <c r="AA47" s="22">
        <v>-184400744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-184400744</v>
      </c>
      <c r="F50" s="52">
        <f t="shared" si="7"/>
        <v>-184400744</v>
      </c>
      <c r="G50" s="52">
        <f t="shared" si="7"/>
        <v>-2840313940</v>
      </c>
      <c r="H50" s="52">
        <f t="shared" si="7"/>
        <v>-352179050</v>
      </c>
      <c r="I50" s="52">
        <f t="shared" si="7"/>
        <v>138977734</v>
      </c>
      <c r="J50" s="52">
        <f t="shared" si="7"/>
        <v>-3053515256</v>
      </c>
      <c r="K50" s="52">
        <f t="shared" si="7"/>
        <v>-953176998</v>
      </c>
      <c r="L50" s="52">
        <f t="shared" si="7"/>
        <v>-38832529</v>
      </c>
      <c r="M50" s="52">
        <f t="shared" si="7"/>
        <v>-40291163</v>
      </c>
      <c r="N50" s="52">
        <f t="shared" si="7"/>
        <v>-1032300690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-4085815946</v>
      </c>
      <c r="X50" s="52">
        <f t="shared" si="7"/>
        <v>-92200362</v>
      </c>
      <c r="Y50" s="52">
        <f t="shared" si="7"/>
        <v>-3993615584</v>
      </c>
      <c r="Z50" s="53">
        <f>+IF(X50&lt;&gt;0,+(Y50/X50)*100,0)</f>
        <v>4331.4532582854717</v>
      </c>
      <c r="AA50" s="54">
        <f>SUM(AA47:AA49)</f>
        <v>-184400744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-2007379789</v>
      </c>
      <c r="D6" s="18"/>
      <c r="E6" s="19">
        <v>-126935148</v>
      </c>
      <c r="F6" s="20">
        <v>-126935148</v>
      </c>
      <c r="G6" s="20">
        <v>-2073823825</v>
      </c>
      <c r="H6" s="20">
        <v>-119414432</v>
      </c>
      <c r="I6" s="20">
        <v>-64968255</v>
      </c>
      <c r="J6" s="20">
        <v>-2258206512</v>
      </c>
      <c r="K6" s="20">
        <v>-21046212</v>
      </c>
      <c r="L6" s="20">
        <v>-51418579</v>
      </c>
      <c r="M6" s="20">
        <v>13569598</v>
      </c>
      <c r="N6" s="20">
        <v>-58895193</v>
      </c>
      <c r="O6" s="20"/>
      <c r="P6" s="20"/>
      <c r="Q6" s="20"/>
      <c r="R6" s="20"/>
      <c r="S6" s="20"/>
      <c r="T6" s="20"/>
      <c r="U6" s="20"/>
      <c r="V6" s="20"/>
      <c r="W6" s="20">
        <v>-2317101705</v>
      </c>
      <c r="X6" s="20">
        <v>-101029856</v>
      </c>
      <c r="Y6" s="20">
        <v>-2216071849</v>
      </c>
      <c r="Z6" s="21">
        <v>2193.4821415562546</v>
      </c>
      <c r="AA6" s="22">
        <v>-126935148</v>
      </c>
    </row>
    <row r="7" spans="1:27" ht="13.5" x14ac:dyDescent="0.25">
      <c r="A7" s="23" t="s">
        <v>35</v>
      </c>
      <c r="B7" s="17" t="s">
        <v>32</v>
      </c>
      <c r="C7" s="18">
        <v>315152772</v>
      </c>
      <c r="D7" s="18"/>
      <c r="E7" s="19">
        <v>644463995</v>
      </c>
      <c r="F7" s="20">
        <v>644463995</v>
      </c>
      <c r="G7" s="20">
        <v>303444973</v>
      </c>
      <c r="H7" s="20">
        <v>34314348</v>
      </c>
      <c r="I7" s="20">
        <v>11090688</v>
      </c>
      <c r="J7" s="20">
        <v>348850009</v>
      </c>
      <c r="K7" s="20">
        <v>-11890466</v>
      </c>
      <c r="L7" s="20">
        <v>-543614</v>
      </c>
      <c r="M7" s="20">
        <v>559417</v>
      </c>
      <c r="N7" s="20">
        <v>-11874663</v>
      </c>
      <c r="O7" s="20"/>
      <c r="P7" s="20"/>
      <c r="Q7" s="20"/>
      <c r="R7" s="20"/>
      <c r="S7" s="20"/>
      <c r="T7" s="20"/>
      <c r="U7" s="20"/>
      <c r="V7" s="20"/>
      <c r="W7" s="20">
        <v>336975346</v>
      </c>
      <c r="X7" s="20">
        <v>630144379</v>
      </c>
      <c r="Y7" s="20">
        <v>-293169033</v>
      </c>
      <c r="Z7" s="21">
        <v>-46.524105073386679</v>
      </c>
      <c r="AA7" s="22">
        <v>644463995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284220</v>
      </c>
      <c r="F8" s="20">
        <v>284220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142110</v>
      </c>
      <c r="Y8" s="20">
        <v>-142110</v>
      </c>
      <c r="Z8" s="21">
        <v>-100</v>
      </c>
      <c r="AA8" s="22">
        <v>284220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-98014891</v>
      </c>
      <c r="D10" s="18"/>
      <c r="E10" s="19">
        <v>-16023896</v>
      </c>
      <c r="F10" s="20">
        <v>-16023896</v>
      </c>
      <c r="G10" s="20">
        <v>-100271753</v>
      </c>
      <c r="H10" s="20">
        <v>-2278242</v>
      </c>
      <c r="I10" s="20">
        <v>-1936497</v>
      </c>
      <c r="J10" s="20">
        <v>-104486492</v>
      </c>
      <c r="K10" s="20">
        <v>-2378088</v>
      </c>
      <c r="L10" s="20">
        <v>-1970828</v>
      </c>
      <c r="M10" s="20">
        <v>-2757983</v>
      </c>
      <c r="N10" s="20">
        <v>-7106899</v>
      </c>
      <c r="O10" s="20"/>
      <c r="P10" s="20"/>
      <c r="Q10" s="20"/>
      <c r="R10" s="20"/>
      <c r="S10" s="20"/>
      <c r="T10" s="20"/>
      <c r="U10" s="20"/>
      <c r="V10" s="20"/>
      <c r="W10" s="20">
        <v>-111593391</v>
      </c>
      <c r="X10" s="20">
        <v>-17958282</v>
      </c>
      <c r="Y10" s="20">
        <v>-93635109</v>
      </c>
      <c r="Z10" s="21">
        <v>521.40348948746885</v>
      </c>
      <c r="AA10" s="22">
        <v>-16023896</v>
      </c>
    </row>
    <row r="11" spans="1:27" ht="13.5" x14ac:dyDescent="0.25">
      <c r="A11" s="23" t="s">
        <v>39</v>
      </c>
      <c r="B11" s="17" t="s">
        <v>32</v>
      </c>
      <c r="C11" s="18">
        <v>42286141</v>
      </c>
      <c r="D11" s="18"/>
      <c r="E11" s="19">
        <v>469501</v>
      </c>
      <c r="F11" s="20">
        <v>469501</v>
      </c>
      <c r="G11" s="24">
        <v>54845441</v>
      </c>
      <c r="H11" s="24">
        <v>3458675</v>
      </c>
      <c r="I11" s="24">
        <v>-3100700</v>
      </c>
      <c r="J11" s="20">
        <v>55203416</v>
      </c>
      <c r="K11" s="24">
        <v>-5032601</v>
      </c>
      <c r="L11" s="24">
        <v>2767186</v>
      </c>
      <c r="M11" s="20">
        <v>-8113587</v>
      </c>
      <c r="N11" s="24">
        <v>-10379002</v>
      </c>
      <c r="O11" s="24"/>
      <c r="P11" s="24"/>
      <c r="Q11" s="20"/>
      <c r="R11" s="24"/>
      <c r="S11" s="24"/>
      <c r="T11" s="20"/>
      <c r="U11" s="24"/>
      <c r="V11" s="24"/>
      <c r="W11" s="24">
        <v>44824414</v>
      </c>
      <c r="X11" s="20">
        <v>252750</v>
      </c>
      <c r="Y11" s="24">
        <v>44571664</v>
      </c>
      <c r="Z11" s="25">
        <v>17634.684075173096</v>
      </c>
      <c r="AA11" s="26">
        <v>469501</v>
      </c>
    </row>
    <row r="12" spans="1:27" ht="13.5" x14ac:dyDescent="0.25">
      <c r="A12" s="23" t="s">
        <v>40</v>
      </c>
      <c r="B12" s="17" t="s">
        <v>32</v>
      </c>
      <c r="C12" s="18">
        <v>-14743325</v>
      </c>
      <c r="D12" s="18"/>
      <c r="E12" s="19"/>
      <c r="F12" s="20"/>
      <c r="G12" s="20">
        <v>-14743325</v>
      </c>
      <c r="H12" s="20"/>
      <c r="I12" s="20"/>
      <c r="J12" s="20">
        <v>-14743325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-14743325</v>
      </c>
      <c r="X12" s="20"/>
      <c r="Y12" s="20">
        <v>-14743325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-1762699092</v>
      </c>
      <c r="D13" s="29">
        <f>SUM(D6:D12)</f>
        <v>0</v>
      </c>
      <c r="E13" s="30">
        <f t="shared" si="0"/>
        <v>502258672</v>
      </c>
      <c r="F13" s="31">
        <f t="shared" si="0"/>
        <v>502258672</v>
      </c>
      <c r="G13" s="31">
        <f t="shared" si="0"/>
        <v>-1830548489</v>
      </c>
      <c r="H13" s="31">
        <f t="shared" si="0"/>
        <v>-83919651</v>
      </c>
      <c r="I13" s="31">
        <f t="shared" si="0"/>
        <v>-58914764</v>
      </c>
      <c r="J13" s="31">
        <f t="shared" si="0"/>
        <v>-1973382904</v>
      </c>
      <c r="K13" s="31">
        <f t="shared" si="0"/>
        <v>-40347367</v>
      </c>
      <c r="L13" s="31">
        <f t="shared" si="0"/>
        <v>-51165835</v>
      </c>
      <c r="M13" s="31">
        <f t="shared" si="0"/>
        <v>3257445</v>
      </c>
      <c r="N13" s="31">
        <f t="shared" si="0"/>
        <v>-88255757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-2061638661</v>
      </c>
      <c r="X13" s="31">
        <f t="shared" si="0"/>
        <v>511551101</v>
      </c>
      <c r="Y13" s="31">
        <f t="shared" si="0"/>
        <v>-2573189762</v>
      </c>
      <c r="Z13" s="32">
        <f>+IF(X13&lt;&gt;0,+(Y13/X13)*100,0)</f>
        <v>-503.0171486230463</v>
      </c>
      <c r="AA13" s="33">
        <f>SUM(AA6:AA12)</f>
        <v>502258672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1047878063</v>
      </c>
      <c r="D17" s="18"/>
      <c r="E17" s="19">
        <v>1046936611</v>
      </c>
      <c r="F17" s="20">
        <v>1046936611</v>
      </c>
      <c r="G17" s="24">
        <v>1145109656</v>
      </c>
      <c r="H17" s="24">
        <v>-86423564</v>
      </c>
      <c r="I17" s="24">
        <v>-4291760</v>
      </c>
      <c r="J17" s="20">
        <v>1054394332</v>
      </c>
      <c r="K17" s="24">
        <v>-3208846</v>
      </c>
      <c r="L17" s="24">
        <v>-4291458</v>
      </c>
      <c r="M17" s="20">
        <v>1404465</v>
      </c>
      <c r="N17" s="24">
        <v>-6095839</v>
      </c>
      <c r="O17" s="24"/>
      <c r="P17" s="24"/>
      <c r="Q17" s="20"/>
      <c r="R17" s="24"/>
      <c r="S17" s="24"/>
      <c r="T17" s="20"/>
      <c r="U17" s="24"/>
      <c r="V17" s="24"/>
      <c r="W17" s="24">
        <v>1048298493</v>
      </c>
      <c r="X17" s="20">
        <v>1069487186</v>
      </c>
      <c r="Y17" s="24">
        <v>-21188693</v>
      </c>
      <c r="Z17" s="25">
        <v>-1.9812012034709878</v>
      </c>
      <c r="AA17" s="26">
        <v>1046936611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-10775</v>
      </c>
      <c r="F21" s="20">
        <v>-10775</v>
      </c>
      <c r="G21" s="20">
        <v>-898</v>
      </c>
      <c r="H21" s="20">
        <v>-898</v>
      </c>
      <c r="I21" s="20">
        <v>-898</v>
      </c>
      <c r="J21" s="20">
        <v>-2694</v>
      </c>
      <c r="K21" s="20">
        <v>-898</v>
      </c>
      <c r="L21" s="20">
        <v>-898</v>
      </c>
      <c r="M21" s="20">
        <v>-898</v>
      </c>
      <c r="N21" s="20">
        <v>-2694</v>
      </c>
      <c r="O21" s="20"/>
      <c r="P21" s="20"/>
      <c r="Q21" s="20"/>
      <c r="R21" s="20"/>
      <c r="S21" s="20"/>
      <c r="T21" s="20"/>
      <c r="U21" s="20"/>
      <c r="V21" s="20"/>
      <c r="W21" s="20">
        <v>-5388</v>
      </c>
      <c r="X21" s="20">
        <v>-5388</v>
      </c>
      <c r="Y21" s="20"/>
      <c r="Z21" s="21"/>
      <c r="AA21" s="22">
        <v>-10775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1047878063</v>
      </c>
      <c r="D25" s="29">
        <f t="shared" ref="D25:Y25" si="1">SUM(D15:D24)</f>
        <v>0</v>
      </c>
      <c r="E25" s="35">
        <f t="shared" si="1"/>
        <v>1046925836</v>
      </c>
      <c r="F25" s="36">
        <f t="shared" si="1"/>
        <v>1046925836</v>
      </c>
      <c r="G25" s="36">
        <f t="shared" si="1"/>
        <v>1145108758</v>
      </c>
      <c r="H25" s="36">
        <f t="shared" si="1"/>
        <v>-86424462</v>
      </c>
      <c r="I25" s="36">
        <f t="shared" si="1"/>
        <v>-4292658</v>
      </c>
      <c r="J25" s="36">
        <f t="shared" si="1"/>
        <v>1054391638</v>
      </c>
      <c r="K25" s="36">
        <f t="shared" si="1"/>
        <v>-3209744</v>
      </c>
      <c r="L25" s="36">
        <f t="shared" si="1"/>
        <v>-4292356</v>
      </c>
      <c r="M25" s="36">
        <f t="shared" si="1"/>
        <v>1403567</v>
      </c>
      <c r="N25" s="36">
        <f t="shared" si="1"/>
        <v>-6098533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1048293105</v>
      </c>
      <c r="X25" s="36">
        <f t="shared" si="1"/>
        <v>1069481798</v>
      </c>
      <c r="Y25" s="36">
        <f t="shared" si="1"/>
        <v>-21188693</v>
      </c>
      <c r="Z25" s="37">
        <f>+IF(X25&lt;&gt;0,+(Y25/X25)*100,0)</f>
        <v>-1.9812111846713263</v>
      </c>
      <c r="AA25" s="38">
        <f>SUM(AA15:AA24)</f>
        <v>1046925836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-714821029</v>
      </c>
      <c r="D26" s="29">
        <f>+D13+D25</f>
        <v>0</v>
      </c>
      <c r="E26" s="30">
        <f t="shared" si="2"/>
        <v>1549184508</v>
      </c>
      <c r="F26" s="31">
        <f t="shared" si="2"/>
        <v>1549184508</v>
      </c>
      <c r="G26" s="31">
        <f t="shared" si="2"/>
        <v>-685439731</v>
      </c>
      <c r="H26" s="31">
        <f t="shared" si="2"/>
        <v>-170344113</v>
      </c>
      <c r="I26" s="31">
        <f t="shared" si="2"/>
        <v>-63207422</v>
      </c>
      <c r="J26" s="31">
        <f t="shared" si="2"/>
        <v>-918991266</v>
      </c>
      <c r="K26" s="31">
        <f t="shared" si="2"/>
        <v>-43557111</v>
      </c>
      <c r="L26" s="31">
        <f t="shared" si="2"/>
        <v>-55458191</v>
      </c>
      <c r="M26" s="31">
        <f t="shared" si="2"/>
        <v>4661012</v>
      </c>
      <c r="N26" s="31">
        <f t="shared" si="2"/>
        <v>-94354290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-1013345556</v>
      </c>
      <c r="X26" s="31">
        <f t="shared" si="2"/>
        <v>1581032899</v>
      </c>
      <c r="Y26" s="31">
        <f t="shared" si="2"/>
        <v>-2594378455</v>
      </c>
      <c r="Z26" s="32">
        <f>+IF(X26&lt;&gt;0,+(Y26/X26)*100,0)</f>
        <v>-164.0938943548195</v>
      </c>
      <c r="AA26" s="33">
        <f>+AA13+AA25</f>
        <v>1549184508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-12300171</v>
      </c>
      <c r="D31" s="18"/>
      <c r="E31" s="19">
        <v>79890085</v>
      </c>
      <c r="F31" s="20">
        <v>79890085</v>
      </c>
      <c r="G31" s="20">
        <v>-12492675</v>
      </c>
      <c r="H31" s="20">
        <v>-174166</v>
      </c>
      <c r="I31" s="20">
        <v>-139759</v>
      </c>
      <c r="J31" s="20">
        <v>-12806600</v>
      </c>
      <c r="K31" s="20">
        <v>-11601</v>
      </c>
      <c r="L31" s="20">
        <v>-163080</v>
      </c>
      <c r="M31" s="20">
        <v>-70618</v>
      </c>
      <c r="N31" s="20">
        <v>-245299</v>
      </c>
      <c r="O31" s="20"/>
      <c r="P31" s="20"/>
      <c r="Q31" s="20"/>
      <c r="R31" s="20"/>
      <c r="S31" s="20"/>
      <c r="T31" s="20"/>
      <c r="U31" s="20"/>
      <c r="V31" s="20"/>
      <c r="W31" s="20">
        <v>-13051899</v>
      </c>
      <c r="X31" s="20">
        <v>79890085</v>
      </c>
      <c r="Y31" s="20">
        <v>-92941984</v>
      </c>
      <c r="Z31" s="21">
        <v>-116.33732020688174</v>
      </c>
      <c r="AA31" s="22">
        <v>79890085</v>
      </c>
    </row>
    <row r="32" spans="1:27" ht="13.5" x14ac:dyDescent="0.25">
      <c r="A32" s="23" t="s">
        <v>59</v>
      </c>
      <c r="B32" s="17" t="s">
        <v>32</v>
      </c>
      <c r="C32" s="18">
        <v>-2495238135</v>
      </c>
      <c r="D32" s="18"/>
      <c r="E32" s="19">
        <v>2075747</v>
      </c>
      <c r="F32" s="20">
        <v>2075747</v>
      </c>
      <c r="G32" s="20">
        <v>-2484043827</v>
      </c>
      <c r="H32" s="20">
        <v>-152307647</v>
      </c>
      <c r="I32" s="20">
        <v>-57201583</v>
      </c>
      <c r="J32" s="20">
        <v>-2693553057</v>
      </c>
      <c r="K32" s="20">
        <v>-45591735</v>
      </c>
      <c r="L32" s="20">
        <v>-35537365</v>
      </c>
      <c r="M32" s="20">
        <v>-45330097</v>
      </c>
      <c r="N32" s="20">
        <v>-126459197</v>
      </c>
      <c r="O32" s="20"/>
      <c r="P32" s="20"/>
      <c r="Q32" s="20"/>
      <c r="R32" s="20"/>
      <c r="S32" s="20"/>
      <c r="T32" s="20"/>
      <c r="U32" s="20"/>
      <c r="V32" s="20"/>
      <c r="W32" s="20">
        <v>-2820012254</v>
      </c>
      <c r="X32" s="20">
        <v>1175868</v>
      </c>
      <c r="Y32" s="20">
        <v>-2821188122</v>
      </c>
      <c r="Z32" s="21">
        <v>-239923.87938101898</v>
      </c>
      <c r="AA32" s="22">
        <v>2075747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3767984</v>
      </c>
      <c r="H33" s="20"/>
      <c r="I33" s="20"/>
      <c r="J33" s="20">
        <v>3767984</v>
      </c>
      <c r="K33" s="20">
        <v>-903089</v>
      </c>
      <c r="L33" s="20"/>
      <c r="M33" s="20">
        <v>-126935</v>
      </c>
      <c r="N33" s="20">
        <v>-1030024</v>
      </c>
      <c r="O33" s="20"/>
      <c r="P33" s="20"/>
      <c r="Q33" s="20"/>
      <c r="R33" s="20"/>
      <c r="S33" s="20"/>
      <c r="T33" s="20"/>
      <c r="U33" s="20"/>
      <c r="V33" s="20"/>
      <c r="W33" s="20">
        <v>2737960</v>
      </c>
      <c r="X33" s="20"/>
      <c r="Y33" s="20">
        <v>2737960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490163</v>
      </c>
      <c r="D35" s="18"/>
      <c r="E35" s="19">
        <v>3930911</v>
      </c>
      <c r="F35" s="20">
        <v>3930911</v>
      </c>
      <c r="G35" s="20">
        <v>14292429</v>
      </c>
      <c r="H35" s="20">
        <v>2176951</v>
      </c>
      <c r="I35" s="20">
        <v>654754</v>
      </c>
      <c r="J35" s="20">
        <v>17124134</v>
      </c>
      <c r="K35" s="20">
        <v>-1106419</v>
      </c>
      <c r="L35" s="20">
        <v>-1613814</v>
      </c>
      <c r="M35" s="20">
        <v>-29046</v>
      </c>
      <c r="N35" s="20">
        <v>-2749279</v>
      </c>
      <c r="O35" s="20"/>
      <c r="P35" s="20"/>
      <c r="Q35" s="20"/>
      <c r="R35" s="20"/>
      <c r="S35" s="20"/>
      <c r="T35" s="20"/>
      <c r="U35" s="20"/>
      <c r="V35" s="20"/>
      <c r="W35" s="20">
        <v>14374855</v>
      </c>
      <c r="X35" s="20">
        <v>1965342</v>
      </c>
      <c r="Y35" s="20">
        <v>12409513</v>
      </c>
      <c r="Z35" s="21">
        <v>631.4174835728337</v>
      </c>
      <c r="AA35" s="22">
        <v>3930911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-2507132285</v>
      </c>
      <c r="D37" s="29">
        <f t="shared" ref="D37:Y37" si="3">SUM(D29:D36)</f>
        <v>0</v>
      </c>
      <c r="E37" s="30">
        <f t="shared" si="3"/>
        <v>85896743</v>
      </c>
      <c r="F37" s="31">
        <f t="shared" si="3"/>
        <v>85896743</v>
      </c>
      <c r="G37" s="31">
        <f t="shared" si="3"/>
        <v>-2478560231</v>
      </c>
      <c r="H37" s="31">
        <f t="shared" si="3"/>
        <v>-150304862</v>
      </c>
      <c r="I37" s="31">
        <f t="shared" si="3"/>
        <v>-56686588</v>
      </c>
      <c r="J37" s="31">
        <f t="shared" si="3"/>
        <v>-2685551681</v>
      </c>
      <c r="K37" s="31">
        <f t="shared" si="3"/>
        <v>-47612844</v>
      </c>
      <c r="L37" s="31">
        <f t="shared" si="3"/>
        <v>-37314259</v>
      </c>
      <c r="M37" s="31">
        <f t="shared" si="3"/>
        <v>-45556696</v>
      </c>
      <c r="N37" s="31">
        <f t="shared" si="3"/>
        <v>-130483799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-2816035480</v>
      </c>
      <c r="X37" s="31">
        <f t="shared" si="3"/>
        <v>83031295</v>
      </c>
      <c r="Y37" s="31">
        <f t="shared" si="3"/>
        <v>-2899066775</v>
      </c>
      <c r="Z37" s="32">
        <f>+IF(X37&lt;&gt;0,+(Y37/X37)*100,0)</f>
        <v>-3491.5350591605247</v>
      </c>
      <c r="AA37" s="33">
        <f>SUM(AA29:AA36)</f>
        <v>85896743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-2507132285</v>
      </c>
      <c r="D44" s="29">
        <f>+D37+D43</f>
        <v>0</v>
      </c>
      <c r="E44" s="30">
        <f t="shared" si="5"/>
        <v>85896743</v>
      </c>
      <c r="F44" s="31">
        <f t="shared" si="5"/>
        <v>85896743</v>
      </c>
      <c r="G44" s="31">
        <f t="shared" si="5"/>
        <v>-2478560231</v>
      </c>
      <c r="H44" s="31">
        <f t="shared" si="5"/>
        <v>-150304862</v>
      </c>
      <c r="I44" s="31">
        <f t="shared" si="5"/>
        <v>-56686588</v>
      </c>
      <c r="J44" s="31">
        <f t="shared" si="5"/>
        <v>-2685551681</v>
      </c>
      <c r="K44" s="31">
        <f t="shared" si="5"/>
        <v>-47612844</v>
      </c>
      <c r="L44" s="31">
        <f t="shared" si="5"/>
        <v>-37314259</v>
      </c>
      <c r="M44" s="31">
        <f t="shared" si="5"/>
        <v>-45556696</v>
      </c>
      <c r="N44" s="31">
        <f t="shared" si="5"/>
        <v>-130483799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-2816035480</v>
      </c>
      <c r="X44" s="31">
        <f t="shared" si="5"/>
        <v>83031295</v>
      </c>
      <c r="Y44" s="31">
        <f t="shared" si="5"/>
        <v>-2899066775</v>
      </c>
      <c r="Z44" s="32">
        <f>+IF(X44&lt;&gt;0,+(Y44/X44)*100,0)</f>
        <v>-3491.5350591605247</v>
      </c>
      <c r="AA44" s="33">
        <f>+AA37+AA43</f>
        <v>85896743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1792311256</v>
      </c>
      <c r="D45" s="42">
        <f t="shared" si="6"/>
        <v>0</v>
      </c>
      <c r="E45" s="43">
        <f t="shared" si="6"/>
        <v>1463287765</v>
      </c>
      <c r="F45" s="44">
        <f t="shared" si="6"/>
        <v>1463287765</v>
      </c>
      <c r="G45" s="44">
        <f t="shared" si="6"/>
        <v>1793120500</v>
      </c>
      <c r="H45" s="44">
        <f t="shared" si="6"/>
        <v>-20039251</v>
      </c>
      <c r="I45" s="44">
        <f t="shared" si="6"/>
        <v>-6520834</v>
      </c>
      <c r="J45" s="44">
        <f t="shared" si="6"/>
        <v>1766560415</v>
      </c>
      <c r="K45" s="44">
        <f t="shared" si="6"/>
        <v>4055733</v>
      </c>
      <c r="L45" s="44">
        <f t="shared" si="6"/>
        <v>-18143932</v>
      </c>
      <c r="M45" s="44">
        <f t="shared" si="6"/>
        <v>50217708</v>
      </c>
      <c r="N45" s="44">
        <f t="shared" si="6"/>
        <v>36129509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1802689924</v>
      </c>
      <c r="X45" s="44">
        <f t="shared" si="6"/>
        <v>1498001604</v>
      </c>
      <c r="Y45" s="44">
        <f t="shared" si="6"/>
        <v>304688320</v>
      </c>
      <c r="Z45" s="45">
        <f>+IF(X45&lt;&gt;0,+(Y45/X45)*100,0)</f>
        <v>20.339652453402849</v>
      </c>
      <c r="AA45" s="46">
        <f>+AA26-AA44</f>
        <v>1463287765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1246496</v>
      </c>
      <c r="D47" s="18"/>
      <c r="E47" s="19">
        <v>-139751575</v>
      </c>
      <c r="F47" s="20">
        <v>-139751575</v>
      </c>
      <c r="G47" s="20">
        <v>-2053751</v>
      </c>
      <c r="H47" s="20">
        <v>-21563626</v>
      </c>
      <c r="I47" s="20">
        <v>-40191840</v>
      </c>
      <c r="J47" s="20">
        <v>-63809217</v>
      </c>
      <c r="K47" s="20">
        <v>4577707</v>
      </c>
      <c r="L47" s="20">
        <v>-18926663</v>
      </c>
      <c r="M47" s="20">
        <v>50352607</v>
      </c>
      <c r="N47" s="20">
        <v>36003651</v>
      </c>
      <c r="O47" s="20"/>
      <c r="P47" s="20"/>
      <c r="Q47" s="20"/>
      <c r="R47" s="20"/>
      <c r="S47" s="20"/>
      <c r="T47" s="20"/>
      <c r="U47" s="20"/>
      <c r="V47" s="20"/>
      <c r="W47" s="20">
        <v>-27805566</v>
      </c>
      <c r="X47" s="20">
        <v>-105037736</v>
      </c>
      <c r="Y47" s="20">
        <v>77232170</v>
      </c>
      <c r="Z47" s="47">
        <v>-73.528022348082601</v>
      </c>
      <c r="AA47" s="22">
        <v>-139751575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1246496</v>
      </c>
      <c r="D50" s="50">
        <f t="shared" ref="D50:Y50" si="7">SUM(D47:D49)</f>
        <v>0</v>
      </c>
      <c r="E50" s="51">
        <f t="shared" si="7"/>
        <v>-139751575</v>
      </c>
      <c r="F50" s="52">
        <f t="shared" si="7"/>
        <v>-139751575</v>
      </c>
      <c r="G50" s="52">
        <f t="shared" si="7"/>
        <v>-2053751</v>
      </c>
      <c r="H50" s="52">
        <f t="shared" si="7"/>
        <v>-21563626</v>
      </c>
      <c r="I50" s="52">
        <f t="shared" si="7"/>
        <v>-40191840</v>
      </c>
      <c r="J50" s="52">
        <f t="shared" si="7"/>
        <v>-63809217</v>
      </c>
      <c r="K50" s="52">
        <f t="shared" si="7"/>
        <v>4577707</v>
      </c>
      <c r="L50" s="52">
        <f t="shared" si="7"/>
        <v>-18926663</v>
      </c>
      <c r="M50" s="52">
        <f t="shared" si="7"/>
        <v>50352607</v>
      </c>
      <c r="N50" s="52">
        <f t="shared" si="7"/>
        <v>36003651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-27805566</v>
      </c>
      <c r="X50" s="52">
        <f t="shared" si="7"/>
        <v>-105037736</v>
      </c>
      <c r="Y50" s="52">
        <f t="shared" si="7"/>
        <v>77232170</v>
      </c>
      <c r="Z50" s="53">
        <f>+IF(X50&lt;&gt;0,+(Y50/X50)*100,0)</f>
        <v>-73.528022348082601</v>
      </c>
      <c r="AA50" s="54">
        <f>SUM(AA47:AA49)</f>
        <v>-139751575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362355359</v>
      </c>
      <c r="D17" s="18"/>
      <c r="E17" s="19">
        <v>742078489</v>
      </c>
      <c r="F17" s="20">
        <v>742078489</v>
      </c>
      <c r="G17" s="24">
        <v>-162893969</v>
      </c>
      <c r="H17" s="24">
        <v>488531312</v>
      </c>
      <c r="I17" s="24">
        <v>-23490061</v>
      </c>
      <c r="J17" s="20">
        <v>302147282</v>
      </c>
      <c r="K17" s="24">
        <v>-25089320</v>
      </c>
      <c r="L17" s="24">
        <v>-17402165</v>
      </c>
      <c r="M17" s="20">
        <v>-18758694</v>
      </c>
      <c r="N17" s="24">
        <v>-61250179</v>
      </c>
      <c r="O17" s="24"/>
      <c r="P17" s="24"/>
      <c r="Q17" s="20"/>
      <c r="R17" s="24"/>
      <c r="S17" s="24"/>
      <c r="T17" s="20"/>
      <c r="U17" s="24"/>
      <c r="V17" s="24"/>
      <c r="W17" s="24">
        <v>240897103</v>
      </c>
      <c r="X17" s="20">
        <v>371039382</v>
      </c>
      <c r="Y17" s="24">
        <v>-130142279</v>
      </c>
      <c r="Z17" s="25">
        <v>-35.075058151104834</v>
      </c>
      <c r="AA17" s="26">
        <v>742078489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362355359</v>
      </c>
      <c r="D25" s="29">
        <f t="shared" ref="D25:Y25" si="1">SUM(D15:D24)</f>
        <v>0</v>
      </c>
      <c r="E25" s="35">
        <f t="shared" si="1"/>
        <v>742078489</v>
      </c>
      <c r="F25" s="36">
        <f t="shared" si="1"/>
        <v>742078489</v>
      </c>
      <c r="G25" s="36">
        <f t="shared" si="1"/>
        <v>-162893969</v>
      </c>
      <c r="H25" s="36">
        <f t="shared" si="1"/>
        <v>488531312</v>
      </c>
      <c r="I25" s="36">
        <f t="shared" si="1"/>
        <v>-23490061</v>
      </c>
      <c r="J25" s="36">
        <f t="shared" si="1"/>
        <v>302147282</v>
      </c>
      <c r="K25" s="36">
        <f t="shared" si="1"/>
        <v>-25089320</v>
      </c>
      <c r="L25" s="36">
        <f t="shared" si="1"/>
        <v>-17402165</v>
      </c>
      <c r="M25" s="36">
        <f t="shared" si="1"/>
        <v>-18758694</v>
      </c>
      <c r="N25" s="36">
        <f t="shared" si="1"/>
        <v>-61250179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240897103</v>
      </c>
      <c r="X25" s="36">
        <f t="shared" si="1"/>
        <v>371039382</v>
      </c>
      <c r="Y25" s="36">
        <f t="shared" si="1"/>
        <v>-130142279</v>
      </c>
      <c r="Z25" s="37">
        <f>+IF(X25&lt;&gt;0,+(Y25/X25)*100,0)</f>
        <v>-35.075058151104834</v>
      </c>
      <c r="AA25" s="38">
        <f>SUM(AA15:AA24)</f>
        <v>742078489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362355359</v>
      </c>
      <c r="D26" s="29">
        <f>+D13+D25</f>
        <v>0</v>
      </c>
      <c r="E26" s="30">
        <f t="shared" si="2"/>
        <v>742078489</v>
      </c>
      <c r="F26" s="31">
        <f t="shared" si="2"/>
        <v>742078489</v>
      </c>
      <c r="G26" s="31">
        <f t="shared" si="2"/>
        <v>-162893969</v>
      </c>
      <c r="H26" s="31">
        <f t="shared" si="2"/>
        <v>488531312</v>
      </c>
      <c r="I26" s="31">
        <f t="shared" si="2"/>
        <v>-23490061</v>
      </c>
      <c r="J26" s="31">
        <f t="shared" si="2"/>
        <v>302147282</v>
      </c>
      <c r="K26" s="31">
        <f t="shared" si="2"/>
        <v>-25089320</v>
      </c>
      <c r="L26" s="31">
        <f t="shared" si="2"/>
        <v>-17402165</v>
      </c>
      <c r="M26" s="31">
        <f t="shared" si="2"/>
        <v>-18758694</v>
      </c>
      <c r="N26" s="31">
        <f t="shared" si="2"/>
        <v>-61250179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240897103</v>
      </c>
      <c r="X26" s="31">
        <f t="shared" si="2"/>
        <v>371039382</v>
      </c>
      <c r="Y26" s="31">
        <f t="shared" si="2"/>
        <v>-130142279</v>
      </c>
      <c r="Z26" s="32">
        <f>+IF(X26&lt;&gt;0,+(Y26/X26)*100,0)</f>
        <v>-35.075058151104834</v>
      </c>
      <c r="AA26" s="33">
        <f>+AA13+AA25</f>
        <v>742078489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362355359</v>
      </c>
      <c r="D45" s="42">
        <f t="shared" si="6"/>
        <v>0</v>
      </c>
      <c r="E45" s="43">
        <f t="shared" si="6"/>
        <v>742078489</v>
      </c>
      <c r="F45" s="44">
        <f t="shared" si="6"/>
        <v>742078489</v>
      </c>
      <c r="G45" s="44">
        <f t="shared" si="6"/>
        <v>-162893969</v>
      </c>
      <c r="H45" s="44">
        <f t="shared" si="6"/>
        <v>488531312</v>
      </c>
      <c r="I45" s="44">
        <f t="shared" si="6"/>
        <v>-23490061</v>
      </c>
      <c r="J45" s="44">
        <f t="shared" si="6"/>
        <v>302147282</v>
      </c>
      <c r="K45" s="44">
        <f t="shared" si="6"/>
        <v>-25089320</v>
      </c>
      <c r="L45" s="44">
        <f t="shared" si="6"/>
        <v>-17402165</v>
      </c>
      <c r="M45" s="44">
        <f t="shared" si="6"/>
        <v>-18758694</v>
      </c>
      <c r="N45" s="44">
        <f t="shared" si="6"/>
        <v>-61250179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240897103</v>
      </c>
      <c r="X45" s="44">
        <f t="shared" si="6"/>
        <v>371039382</v>
      </c>
      <c r="Y45" s="44">
        <f t="shared" si="6"/>
        <v>-130142279</v>
      </c>
      <c r="Z45" s="45">
        <f>+IF(X45&lt;&gt;0,+(Y45/X45)*100,0)</f>
        <v>-35.075058151104834</v>
      </c>
      <c r="AA45" s="46">
        <f>+AA26-AA44</f>
        <v>742078489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1173270712</v>
      </c>
      <c r="D47" s="18"/>
      <c r="E47" s="19">
        <v>1029630185</v>
      </c>
      <c r="F47" s="20">
        <v>1029630185</v>
      </c>
      <c r="G47" s="20">
        <v>129090175</v>
      </c>
      <c r="H47" s="20">
        <v>978307024</v>
      </c>
      <c r="I47" s="20">
        <v>24424002</v>
      </c>
      <c r="J47" s="20">
        <v>1131821201</v>
      </c>
      <c r="K47" s="20">
        <v>-8355043</v>
      </c>
      <c r="L47" s="20">
        <v>11010910</v>
      </c>
      <c r="M47" s="20">
        <v>-2048066</v>
      </c>
      <c r="N47" s="20">
        <v>607801</v>
      </c>
      <c r="O47" s="20"/>
      <c r="P47" s="20"/>
      <c r="Q47" s="20"/>
      <c r="R47" s="20"/>
      <c r="S47" s="20"/>
      <c r="T47" s="20"/>
      <c r="U47" s="20"/>
      <c r="V47" s="20"/>
      <c r="W47" s="20">
        <v>1132429002</v>
      </c>
      <c r="X47" s="20">
        <v>514815066</v>
      </c>
      <c r="Y47" s="20">
        <v>617613936</v>
      </c>
      <c r="Z47" s="47">
        <v>119.96811608462134</v>
      </c>
      <c r="AA47" s="22">
        <v>1029630185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1173270712</v>
      </c>
      <c r="D50" s="50">
        <f t="shared" ref="D50:Y50" si="7">SUM(D47:D49)</f>
        <v>0</v>
      </c>
      <c r="E50" s="51">
        <f t="shared" si="7"/>
        <v>1029630185</v>
      </c>
      <c r="F50" s="52">
        <f t="shared" si="7"/>
        <v>1029630185</v>
      </c>
      <c r="G50" s="52">
        <f t="shared" si="7"/>
        <v>129090175</v>
      </c>
      <c r="H50" s="52">
        <f t="shared" si="7"/>
        <v>978307024</v>
      </c>
      <c r="I50" s="52">
        <f t="shared" si="7"/>
        <v>24424002</v>
      </c>
      <c r="J50" s="52">
        <f t="shared" si="7"/>
        <v>1131821201</v>
      </c>
      <c r="K50" s="52">
        <f t="shared" si="7"/>
        <v>-8355043</v>
      </c>
      <c r="L50" s="52">
        <f t="shared" si="7"/>
        <v>11010910</v>
      </c>
      <c r="M50" s="52">
        <f t="shared" si="7"/>
        <v>-2048066</v>
      </c>
      <c r="N50" s="52">
        <f t="shared" si="7"/>
        <v>607801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1132429002</v>
      </c>
      <c r="X50" s="52">
        <f t="shared" si="7"/>
        <v>514815066</v>
      </c>
      <c r="Y50" s="52">
        <f t="shared" si="7"/>
        <v>617613936</v>
      </c>
      <c r="Z50" s="53">
        <f>+IF(X50&lt;&gt;0,+(Y50/X50)*100,0)</f>
        <v>119.96811608462134</v>
      </c>
      <c r="AA50" s="54">
        <f>SUM(AA47:AA49)</f>
        <v>1029630185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38926885</v>
      </c>
      <c r="D7" s="18"/>
      <c r="E7" s="19">
        <v>372065650</v>
      </c>
      <c r="F7" s="20">
        <v>372065650</v>
      </c>
      <c r="G7" s="20">
        <v>384628767</v>
      </c>
      <c r="H7" s="20">
        <v>-330793175</v>
      </c>
      <c r="I7" s="20">
        <v>352583562</v>
      </c>
      <c r="J7" s="20">
        <v>406419154</v>
      </c>
      <c r="K7" s="20">
        <v>-31393792</v>
      </c>
      <c r="L7" s="20">
        <v>1505740</v>
      </c>
      <c r="M7" s="20">
        <v>1290912</v>
      </c>
      <c r="N7" s="20">
        <v>-28597140</v>
      </c>
      <c r="O7" s="20"/>
      <c r="P7" s="20"/>
      <c r="Q7" s="20"/>
      <c r="R7" s="20"/>
      <c r="S7" s="20"/>
      <c r="T7" s="20"/>
      <c r="U7" s="20"/>
      <c r="V7" s="20"/>
      <c r="W7" s="20">
        <v>377822014</v>
      </c>
      <c r="X7" s="20">
        <v>186032832</v>
      </c>
      <c r="Y7" s="20">
        <v>191789182</v>
      </c>
      <c r="Z7" s="21">
        <v>103.094265640164</v>
      </c>
      <c r="AA7" s="22">
        <v>372065650</v>
      </c>
    </row>
    <row r="8" spans="1:27" ht="13.5" x14ac:dyDescent="0.25">
      <c r="A8" s="23" t="s">
        <v>36</v>
      </c>
      <c r="B8" s="17" t="s">
        <v>32</v>
      </c>
      <c r="C8" s="18">
        <v>4736364</v>
      </c>
      <c r="D8" s="18"/>
      <c r="E8" s="19">
        <v>20914358</v>
      </c>
      <c r="F8" s="20">
        <v>20914358</v>
      </c>
      <c r="G8" s="20">
        <v>21199533</v>
      </c>
      <c r="H8" s="20">
        <v>-18247957</v>
      </c>
      <c r="I8" s="20">
        <v>21138140</v>
      </c>
      <c r="J8" s="20">
        <v>24089716</v>
      </c>
      <c r="K8" s="20">
        <v>201319</v>
      </c>
      <c r="L8" s="20">
        <v>237015</v>
      </c>
      <c r="M8" s="20">
        <v>232927</v>
      </c>
      <c r="N8" s="20">
        <v>671261</v>
      </c>
      <c r="O8" s="20"/>
      <c r="P8" s="20"/>
      <c r="Q8" s="20"/>
      <c r="R8" s="20"/>
      <c r="S8" s="20"/>
      <c r="T8" s="20"/>
      <c r="U8" s="20"/>
      <c r="V8" s="20"/>
      <c r="W8" s="20">
        <v>24760977</v>
      </c>
      <c r="X8" s="20">
        <v>10457184</v>
      </c>
      <c r="Y8" s="20">
        <v>14303793</v>
      </c>
      <c r="Z8" s="21">
        <v>136.78436756970137</v>
      </c>
      <c r="AA8" s="22">
        <v>20914358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14302293</v>
      </c>
      <c r="D10" s="18"/>
      <c r="E10" s="19">
        <v>11135115</v>
      </c>
      <c r="F10" s="20">
        <v>11135115</v>
      </c>
      <c r="G10" s="20">
        <v>44087012</v>
      </c>
      <c r="H10" s="20">
        <v>-35957453</v>
      </c>
      <c r="I10" s="20">
        <v>37353636</v>
      </c>
      <c r="J10" s="20">
        <v>45483195</v>
      </c>
      <c r="K10" s="20">
        <v>-768275</v>
      </c>
      <c r="L10" s="20">
        <v>336170</v>
      </c>
      <c r="M10" s="20">
        <v>1225252</v>
      </c>
      <c r="N10" s="20">
        <v>793147</v>
      </c>
      <c r="O10" s="20"/>
      <c r="P10" s="20"/>
      <c r="Q10" s="20"/>
      <c r="R10" s="20"/>
      <c r="S10" s="20"/>
      <c r="T10" s="20"/>
      <c r="U10" s="20"/>
      <c r="V10" s="20"/>
      <c r="W10" s="20">
        <v>46276342</v>
      </c>
      <c r="X10" s="20">
        <v>11135121</v>
      </c>
      <c r="Y10" s="20">
        <v>35141221</v>
      </c>
      <c r="Z10" s="21">
        <v>315.58903580841195</v>
      </c>
      <c r="AA10" s="22">
        <v>11135115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57965542</v>
      </c>
      <c r="D13" s="29">
        <f>SUM(D6:D12)</f>
        <v>0</v>
      </c>
      <c r="E13" s="30">
        <f t="shared" si="0"/>
        <v>404115123</v>
      </c>
      <c r="F13" s="31">
        <f t="shared" si="0"/>
        <v>404115123</v>
      </c>
      <c r="G13" s="31">
        <f t="shared" si="0"/>
        <v>449915312</v>
      </c>
      <c r="H13" s="31">
        <f t="shared" si="0"/>
        <v>-384998585</v>
      </c>
      <c r="I13" s="31">
        <f t="shared" si="0"/>
        <v>411075338</v>
      </c>
      <c r="J13" s="31">
        <f t="shared" si="0"/>
        <v>475992065</v>
      </c>
      <c r="K13" s="31">
        <f t="shared" si="0"/>
        <v>-31960748</v>
      </c>
      <c r="L13" s="31">
        <f t="shared" si="0"/>
        <v>2078925</v>
      </c>
      <c r="M13" s="31">
        <f t="shared" si="0"/>
        <v>2749091</v>
      </c>
      <c r="N13" s="31">
        <f t="shared" si="0"/>
        <v>-27132732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448859333</v>
      </c>
      <c r="X13" s="31">
        <f t="shared" si="0"/>
        <v>207625137</v>
      </c>
      <c r="Y13" s="31">
        <f t="shared" si="0"/>
        <v>241234196</v>
      </c>
      <c r="Z13" s="32">
        <f>+IF(X13&lt;&gt;0,+(Y13/X13)*100,0)</f>
        <v>116.1873747493301</v>
      </c>
      <c r="AA13" s="33">
        <f>SUM(AA6:AA12)</f>
        <v>404115123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48521522</v>
      </c>
      <c r="D17" s="18"/>
      <c r="E17" s="19">
        <v>484934206</v>
      </c>
      <c r="F17" s="20">
        <v>484934206</v>
      </c>
      <c r="G17" s="24">
        <v>365066352</v>
      </c>
      <c r="H17" s="24">
        <v>-344891055</v>
      </c>
      <c r="I17" s="24">
        <v>335462298</v>
      </c>
      <c r="J17" s="20">
        <v>355637595</v>
      </c>
      <c r="K17" s="24">
        <v>36827</v>
      </c>
      <c r="L17" s="24">
        <v>874265</v>
      </c>
      <c r="M17" s="20">
        <v>-1208240</v>
      </c>
      <c r="N17" s="24">
        <v>-297148</v>
      </c>
      <c r="O17" s="24"/>
      <c r="P17" s="24"/>
      <c r="Q17" s="20"/>
      <c r="R17" s="24"/>
      <c r="S17" s="24"/>
      <c r="T17" s="20"/>
      <c r="U17" s="24"/>
      <c r="V17" s="24"/>
      <c r="W17" s="24">
        <v>355340447</v>
      </c>
      <c r="X17" s="20">
        <v>242467146</v>
      </c>
      <c r="Y17" s="24">
        <v>112873301</v>
      </c>
      <c r="Z17" s="25">
        <v>46.551998017908787</v>
      </c>
      <c r="AA17" s="26">
        <v>484934206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48521522</v>
      </c>
      <c r="D25" s="29">
        <f t="shared" ref="D25:Y25" si="1">SUM(D15:D24)</f>
        <v>0</v>
      </c>
      <c r="E25" s="35">
        <f t="shared" si="1"/>
        <v>484934206</v>
      </c>
      <c r="F25" s="36">
        <f t="shared" si="1"/>
        <v>484934206</v>
      </c>
      <c r="G25" s="36">
        <f t="shared" si="1"/>
        <v>365066352</v>
      </c>
      <c r="H25" s="36">
        <f t="shared" si="1"/>
        <v>-344891055</v>
      </c>
      <c r="I25" s="36">
        <f t="shared" si="1"/>
        <v>335462298</v>
      </c>
      <c r="J25" s="36">
        <f t="shared" si="1"/>
        <v>355637595</v>
      </c>
      <c r="K25" s="36">
        <f t="shared" si="1"/>
        <v>36827</v>
      </c>
      <c r="L25" s="36">
        <f t="shared" si="1"/>
        <v>874265</v>
      </c>
      <c r="M25" s="36">
        <f t="shared" si="1"/>
        <v>-1208240</v>
      </c>
      <c r="N25" s="36">
        <f t="shared" si="1"/>
        <v>-297148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355340447</v>
      </c>
      <c r="X25" s="36">
        <f t="shared" si="1"/>
        <v>242467146</v>
      </c>
      <c r="Y25" s="36">
        <f t="shared" si="1"/>
        <v>112873301</v>
      </c>
      <c r="Z25" s="37">
        <f>+IF(X25&lt;&gt;0,+(Y25/X25)*100,0)</f>
        <v>46.551998017908787</v>
      </c>
      <c r="AA25" s="38">
        <f>SUM(AA15:AA24)</f>
        <v>484934206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106487064</v>
      </c>
      <c r="D26" s="29">
        <f>+D13+D25</f>
        <v>0</v>
      </c>
      <c r="E26" s="30">
        <f t="shared" si="2"/>
        <v>889049329</v>
      </c>
      <c r="F26" s="31">
        <f t="shared" si="2"/>
        <v>889049329</v>
      </c>
      <c r="G26" s="31">
        <f t="shared" si="2"/>
        <v>814981664</v>
      </c>
      <c r="H26" s="31">
        <f t="shared" si="2"/>
        <v>-729889640</v>
      </c>
      <c r="I26" s="31">
        <f t="shared" si="2"/>
        <v>746537636</v>
      </c>
      <c r="J26" s="31">
        <f t="shared" si="2"/>
        <v>831629660</v>
      </c>
      <c r="K26" s="31">
        <f t="shared" si="2"/>
        <v>-31923921</v>
      </c>
      <c r="L26" s="31">
        <f t="shared" si="2"/>
        <v>2953190</v>
      </c>
      <c r="M26" s="31">
        <f t="shared" si="2"/>
        <v>1540851</v>
      </c>
      <c r="N26" s="31">
        <f t="shared" si="2"/>
        <v>-27429880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804199780</v>
      </c>
      <c r="X26" s="31">
        <f t="shared" si="2"/>
        <v>450092283</v>
      </c>
      <c r="Y26" s="31">
        <f t="shared" si="2"/>
        <v>354107497</v>
      </c>
      <c r="Z26" s="32">
        <f>+IF(X26&lt;&gt;0,+(Y26/X26)*100,0)</f>
        <v>78.67442086315441</v>
      </c>
      <c r="AA26" s="33">
        <f>+AA13+AA25</f>
        <v>889049329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5347796</v>
      </c>
      <c r="D31" s="18"/>
      <c r="E31" s="19">
        <v>49179940</v>
      </c>
      <c r="F31" s="20">
        <v>49179940</v>
      </c>
      <c r="G31" s="20">
        <v>48509362</v>
      </c>
      <c r="H31" s="20">
        <v>-45287729</v>
      </c>
      <c r="I31" s="20">
        <v>45699726</v>
      </c>
      <c r="J31" s="20">
        <v>48921359</v>
      </c>
      <c r="K31" s="20">
        <v>544802</v>
      </c>
      <c r="L31" s="20">
        <v>-16821</v>
      </c>
      <c r="M31" s="20">
        <v>-13838</v>
      </c>
      <c r="N31" s="20">
        <v>514143</v>
      </c>
      <c r="O31" s="20"/>
      <c r="P31" s="20"/>
      <c r="Q31" s="20"/>
      <c r="R31" s="20"/>
      <c r="S31" s="20"/>
      <c r="T31" s="20"/>
      <c r="U31" s="20"/>
      <c r="V31" s="20"/>
      <c r="W31" s="20">
        <v>49435502</v>
      </c>
      <c r="X31" s="20">
        <v>24589962</v>
      </c>
      <c r="Y31" s="20">
        <v>24845540</v>
      </c>
      <c r="Z31" s="21">
        <v>101.03935906855</v>
      </c>
      <c r="AA31" s="22">
        <v>49179940</v>
      </c>
    </row>
    <row r="32" spans="1:27" ht="13.5" x14ac:dyDescent="0.25">
      <c r="A32" s="23" t="s">
        <v>59</v>
      </c>
      <c r="B32" s="17" t="s">
        <v>32</v>
      </c>
      <c r="C32" s="18">
        <v>-403480503</v>
      </c>
      <c r="D32" s="18"/>
      <c r="E32" s="19">
        <v>978253659</v>
      </c>
      <c r="F32" s="20">
        <v>978253659</v>
      </c>
      <c r="G32" s="20">
        <v>889476298</v>
      </c>
      <c r="H32" s="20">
        <v>-924406305</v>
      </c>
      <c r="I32" s="20">
        <v>1040560161</v>
      </c>
      <c r="J32" s="20">
        <v>1005630154</v>
      </c>
      <c r="K32" s="20">
        <v>-1290672</v>
      </c>
      <c r="L32" s="20">
        <v>-743935416</v>
      </c>
      <c r="M32" s="20">
        <v>-69075765</v>
      </c>
      <c r="N32" s="20">
        <v>-814301853</v>
      </c>
      <c r="O32" s="20"/>
      <c r="P32" s="20"/>
      <c r="Q32" s="20"/>
      <c r="R32" s="20"/>
      <c r="S32" s="20"/>
      <c r="T32" s="20"/>
      <c r="U32" s="20"/>
      <c r="V32" s="20"/>
      <c r="W32" s="20">
        <v>191328301</v>
      </c>
      <c r="X32" s="20">
        <v>489593820</v>
      </c>
      <c r="Y32" s="20">
        <v>-298265519</v>
      </c>
      <c r="Z32" s="21">
        <v>-60.921013872274777</v>
      </c>
      <c r="AA32" s="22">
        <v>978253659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-398132707</v>
      </c>
      <c r="D37" s="29">
        <f t="shared" ref="D37:Y37" si="3">SUM(D29:D36)</f>
        <v>0</v>
      </c>
      <c r="E37" s="30">
        <f t="shared" si="3"/>
        <v>1027433599</v>
      </c>
      <c r="F37" s="31">
        <f t="shared" si="3"/>
        <v>1027433599</v>
      </c>
      <c r="G37" s="31">
        <f t="shared" si="3"/>
        <v>937985660</v>
      </c>
      <c r="H37" s="31">
        <f t="shared" si="3"/>
        <v>-969694034</v>
      </c>
      <c r="I37" s="31">
        <f t="shared" si="3"/>
        <v>1086259887</v>
      </c>
      <c r="J37" s="31">
        <f t="shared" si="3"/>
        <v>1054551513</v>
      </c>
      <c r="K37" s="31">
        <f t="shared" si="3"/>
        <v>-745870</v>
      </c>
      <c r="L37" s="31">
        <f t="shared" si="3"/>
        <v>-743952237</v>
      </c>
      <c r="M37" s="31">
        <f t="shared" si="3"/>
        <v>-69089603</v>
      </c>
      <c r="N37" s="31">
        <f t="shared" si="3"/>
        <v>-813787710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240763803</v>
      </c>
      <c r="X37" s="31">
        <f t="shared" si="3"/>
        <v>514183782</v>
      </c>
      <c r="Y37" s="31">
        <f t="shared" si="3"/>
        <v>-273419979</v>
      </c>
      <c r="Z37" s="32">
        <f>+IF(X37&lt;&gt;0,+(Y37/X37)*100,0)</f>
        <v>-53.175535396408122</v>
      </c>
      <c r="AA37" s="33">
        <f>SUM(AA29:AA36)</f>
        <v>1027433599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661955432</v>
      </c>
      <c r="D39" s="18"/>
      <c r="E39" s="19"/>
      <c r="F39" s="20"/>
      <c r="G39" s="20"/>
      <c r="H39" s="20"/>
      <c r="I39" s="20"/>
      <c r="J39" s="20"/>
      <c r="K39" s="20"/>
      <c r="L39" s="20">
        <v>615323963</v>
      </c>
      <c r="M39" s="20">
        <v>46631469</v>
      </c>
      <c r="N39" s="20">
        <v>661955432</v>
      </c>
      <c r="O39" s="20"/>
      <c r="P39" s="20"/>
      <c r="Q39" s="20"/>
      <c r="R39" s="20"/>
      <c r="S39" s="20"/>
      <c r="T39" s="20"/>
      <c r="U39" s="20"/>
      <c r="V39" s="20"/>
      <c r="W39" s="20">
        <v>661955432</v>
      </c>
      <c r="X39" s="20"/>
      <c r="Y39" s="20">
        <v>661955432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661955432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615323963</v>
      </c>
      <c r="M43" s="36">
        <f t="shared" si="4"/>
        <v>46631469</v>
      </c>
      <c r="N43" s="36">
        <f t="shared" si="4"/>
        <v>661955432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661955432</v>
      </c>
      <c r="X43" s="36">
        <f t="shared" si="4"/>
        <v>0</v>
      </c>
      <c r="Y43" s="36">
        <f t="shared" si="4"/>
        <v>661955432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263822725</v>
      </c>
      <c r="D44" s="29">
        <f>+D37+D43</f>
        <v>0</v>
      </c>
      <c r="E44" s="30">
        <f t="shared" si="5"/>
        <v>1027433599</v>
      </c>
      <c r="F44" s="31">
        <f t="shared" si="5"/>
        <v>1027433599</v>
      </c>
      <c r="G44" s="31">
        <f t="shared" si="5"/>
        <v>937985660</v>
      </c>
      <c r="H44" s="31">
        <f t="shared" si="5"/>
        <v>-969694034</v>
      </c>
      <c r="I44" s="31">
        <f t="shared" si="5"/>
        <v>1086259887</v>
      </c>
      <c r="J44" s="31">
        <f t="shared" si="5"/>
        <v>1054551513</v>
      </c>
      <c r="K44" s="31">
        <f t="shared" si="5"/>
        <v>-745870</v>
      </c>
      <c r="L44" s="31">
        <f t="shared" si="5"/>
        <v>-128628274</v>
      </c>
      <c r="M44" s="31">
        <f t="shared" si="5"/>
        <v>-22458134</v>
      </c>
      <c r="N44" s="31">
        <f t="shared" si="5"/>
        <v>-151832278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902719235</v>
      </c>
      <c r="X44" s="31">
        <f t="shared" si="5"/>
        <v>514183782</v>
      </c>
      <c r="Y44" s="31">
        <f t="shared" si="5"/>
        <v>388535453</v>
      </c>
      <c r="Z44" s="32">
        <f>+IF(X44&lt;&gt;0,+(Y44/X44)*100,0)</f>
        <v>75.563537124552866</v>
      </c>
      <c r="AA44" s="33">
        <f>+AA37+AA43</f>
        <v>1027433599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-157335661</v>
      </c>
      <c r="D45" s="42">
        <f t="shared" si="6"/>
        <v>0</v>
      </c>
      <c r="E45" s="43">
        <f t="shared" si="6"/>
        <v>-138384270</v>
      </c>
      <c r="F45" s="44">
        <f t="shared" si="6"/>
        <v>-138384270</v>
      </c>
      <c r="G45" s="44">
        <f t="shared" si="6"/>
        <v>-123003996</v>
      </c>
      <c r="H45" s="44">
        <f t="shared" si="6"/>
        <v>239804394</v>
      </c>
      <c r="I45" s="44">
        <f t="shared" si="6"/>
        <v>-339722251</v>
      </c>
      <c r="J45" s="44">
        <f t="shared" si="6"/>
        <v>-222921853</v>
      </c>
      <c r="K45" s="44">
        <f t="shared" si="6"/>
        <v>-31178051</v>
      </c>
      <c r="L45" s="44">
        <f t="shared" si="6"/>
        <v>131581464</v>
      </c>
      <c r="M45" s="44">
        <f t="shared" si="6"/>
        <v>23998985</v>
      </c>
      <c r="N45" s="44">
        <f t="shared" si="6"/>
        <v>124402398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-98519455</v>
      </c>
      <c r="X45" s="44">
        <f t="shared" si="6"/>
        <v>-64091499</v>
      </c>
      <c r="Y45" s="44">
        <f t="shared" si="6"/>
        <v>-34427956</v>
      </c>
      <c r="Z45" s="45">
        <f>+IF(X45&lt;&gt;0,+(Y45/X45)*100,0)</f>
        <v>53.716883732115548</v>
      </c>
      <c r="AA45" s="46">
        <f>+AA26-AA44</f>
        <v>-138384270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-127820788</v>
      </c>
      <c r="D47" s="18"/>
      <c r="E47" s="19">
        <v>-514941046</v>
      </c>
      <c r="F47" s="20">
        <v>-514941046</v>
      </c>
      <c r="G47" s="20">
        <v>-447906654</v>
      </c>
      <c r="H47" s="20">
        <v>503735769</v>
      </c>
      <c r="I47" s="20">
        <v>-644039739</v>
      </c>
      <c r="J47" s="20">
        <v>-588210624</v>
      </c>
      <c r="K47" s="20">
        <v>610451</v>
      </c>
      <c r="L47" s="20">
        <v>147525776</v>
      </c>
      <c r="M47" s="20">
        <v>-20921500</v>
      </c>
      <c r="N47" s="20">
        <v>127214727</v>
      </c>
      <c r="O47" s="20"/>
      <c r="P47" s="20"/>
      <c r="Q47" s="20"/>
      <c r="R47" s="20"/>
      <c r="S47" s="20"/>
      <c r="T47" s="20"/>
      <c r="U47" s="20"/>
      <c r="V47" s="20"/>
      <c r="W47" s="20">
        <v>-460995897</v>
      </c>
      <c r="X47" s="20">
        <v>-257470542</v>
      </c>
      <c r="Y47" s="20">
        <v>-203525355</v>
      </c>
      <c r="Z47" s="47">
        <v>79.048015908553921</v>
      </c>
      <c r="AA47" s="22">
        <v>-514941046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-127820788</v>
      </c>
      <c r="D50" s="50">
        <f t="shared" ref="D50:Y50" si="7">SUM(D47:D49)</f>
        <v>0</v>
      </c>
      <c r="E50" s="51">
        <f t="shared" si="7"/>
        <v>-514941046</v>
      </c>
      <c r="F50" s="52">
        <f t="shared" si="7"/>
        <v>-514941046</v>
      </c>
      <c r="G50" s="52">
        <f t="shared" si="7"/>
        <v>-447906654</v>
      </c>
      <c r="H50" s="52">
        <f t="shared" si="7"/>
        <v>503735769</v>
      </c>
      <c r="I50" s="52">
        <f t="shared" si="7"/>
        <v>-644039739</v>
      </c>
      <c r="J50" s="52">
        <f t="shared" si="7"/>
        <v>-588210624</v>
      </c>
      <c r="K50" s="52">
        <f t="shared" si="7"/>
        <v>610451</v>
      </c>
      <c r="L50" s="52">
        <f t="shared" si="7"/>
        <v>147525776</v>
      </c>
      <c r="M50" s="52">
        <f t="shared" si="7"/>
        <v>-20921500</v>
      </c>
      <c r="N50" s="52">
        <f t="shared" si="7"/>
        <v>127214727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-460995897</v>
      </c>
      <c r="X50" s="52">
        <f t="shared" si="7"/>
        <v>-257470542</v>
      </c>
      <c r="Y50" s="52">
        <f t="shared" si="7"/>
        <v>-203525355</v>
      </c>
      <c r="Z50" s="53">
        <f>+IF(X50&lt;&gt;0,+(Y50/X50)*100,0)</f>
        <v>79.048015908553921</v>
      </c>
      <c r="AA50" s="54">
        <f>SUM(AA47:AA49)</f>
        <v>-514941046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1328690</v>
      </c>
      <c r="D6" s="18"/>
      <c r="E6" s="19"/>
      <c r="F6" s="20"/>
      <c r="G6" s="20">
        <v>94412</v>
      </c>
      <c r="H6" s="20">
        <v>5029008</v>
      </c>
      <c r="I6" s="20">
        <v>-3102475</v>
      </c>
      <c r="J6" s="20">
        <v>2020945</v>
      </c>
      <c r="K6" s="20">
        <v>-1999456</v>
      </c>
      <c r="L6" s="20">
        <v>4234444</v>
      </c>
      <c r="M6" s="20">
        <v>-3213310</v>
      </c>
      <c r="N6" s="20">
        <v>-978322</v>
      </c>
      <c r="O6" s="20"/>
      <c r="P6" s="20"/>
      <c r="Q6" s="20"/>
      <c r="R6" s="20"/>
      <c r="S6" s="20"/>
      <c r="T6" s="20"/>
      <c r="U6" s="20"/>
      <c r="V6" s="20"/>
      <c r="W6" s="20">
        <v>1042623</v>
      </c>
      <c r="X6" s="20"/>
      <c r="Y6" s="20">
        <v>1042623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78824811</v>
      </c>
      <c r="D7" s="18"/>
      <c r="E7" s="19">
        <v>75749566</v>
      </c>
      <c r="F7" s="20">
        <v>75749566</v>
      </c>
      <c r="G7" s="20">
        <v>246034742</v>
      </c>
      <c r="H7" s="20">
        <v>-79242777</v>
      </c>
      <c r="I7" s="20">
        <v>4921865</v>
      </c>
      <c r="J7" s="20">
        <v>171713830</v>
      </c>
      <c r="K7" s="20">
        <v>-2328928</v>
      </c>
      <c r="L7" s="20">
        <v>4704656</v>
      </c>
      <c r="M7" s="20">
        <v>-70680720</v>
      </c>
      <c r="N7" s="20">
        <v>-68304992</v>
      </c>
      <c r="O7" s="20"/>
      <c r="P7" s="20"/>
      <c r="Q7" s="20"/>
      <c r="R7" s="20"/>
      <c r="S7" s="20"/>
      <c r="T7" s="20"/>
      <c r="U7" s="20"/>
      <c r="V7" s="20"/>
      <c r="W7" s="20">
        <v>103408838</v>
      </c>
      <c r="X7" s="20">
        <v>37874796</v>
      </c>
      <c r="Y7" s="20">
        <v>65534042</v>
      </c>
      <c r="Z7" s="21">
        <v>173.02810555072031</v>
      </c>
      <c r="AA7" s="22">
        <v>75749566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80153501</v>
      </c>
      <c r="D13" s="29">
        <f>SUM(D6:D12)</f>
        <v>0</v>
      </c>
      <c r="E13" s="30">
        <f t="shared" si="0"/>
        <v>75749566</v>
      </c>
      <c r="F13" s="31">
        <f t="shared" si="0"/>
        <v>75749566</v>
      </c>
      <c r="G13" s="31">
        <f t="shared" si="0"/>
        <v>246129154</v>
      </c>
      <c r="H13" s="31">
        <f t="shared" si="0"/>
        <v>-74213769</v>
      </c>
      <c r="I13" s="31">
        <f t="shared" si="0"/>
        <v>1819390</v>
      </c>
      <c r="J13" s="31">
        <f t="shared" si="0"/>
        <v>173734775</v>
      </c>
      <c r="K13" s="31">
        <f t="shared" si="0"/>
        <v>-4328384</v>
      </c>
      <c r="L13" s="31">
        <f t="shared" si="0"/>
        <v>8939100</v>
      </c>
      <c r="M13" s="31">
        <f t="shared" si="0"/>
        <v>-73894030</v>
      </c>
      <c r="N13" s="31">
        <f t="shared" si="0"/>
        <v>-69283314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104451461</v>
      </c>
      <c r="X13" s="31">
        <f t="shared" si="0"/>
        <v>37874796</v>
      </c>
      <c r="Y13" s="31">
        <f t="shared" si="0"/>
        <v>66576665</v>
      </c>
      <c r="Z13" s="32">
        <f>+IF(X13&lt;&gt;0,+(Y13/X13)*100,0)</f>
        <v>175.78092037776256</v>
      </c>
      <c r="AA13" s="33">
        <f>SUM(AA6:AA12)</f>
        <v>75749566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1167017636</v>
      </c>
      <c r="D17" s="18"/>
      <c r="E17" s="19">
        <v>5131643595</v>
      </c>
      <c r="F17" s="20">
        <v>5131643595</v>
      </c>
      <c r="G17" s="24">
        <v>1448477262</v>
      </c>
      <c r="H17" s="24">
        <v>-279106701</v>
      </c>
      <c r="I17" s="24">
        <v>2715462</v>
      </c>
      <c r="J17" s="20">
        <v>1172086023</v>
      </c>
      <c r="K17" s="24">
        <v>10804527</v>
      </c>
      <c r="L17" s="24">
        <v>5323558</v>
      </c>
      <c r="M17" s="20">
        <v>1644859</v>
      </c>
      <c r="N17" s="24">
        <v>17772944</v>
      </c>
      <c r="O17" s="24"/>
      <c r="P17" s="24"/>
      <c r="Q17" s="20"/>
      <c r="R17" s="24"/>
      <c r="S17" s="24"/>
      <c r="T17" s="20"/>
      <c r="U17" s="24"/>
      <c r="V17" s="24"/>
      <c r="W17" s="24">
        <v>1189858967</v>
      </c>
      <c r="X17" s="20">
        <v>2565821802</v>
      </c>
      <c r="Y17" s="24">
        <v>-1375962835</v>
      </c>
      <c r="Z17" s="25">
        <v>-53.626593784785371</v>
      </c>
      <c r="AA17" s="26">
        <v>5131643595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1167017636</v>
      </c>
      <c r="D25" s="29">
        <f t="shared" ref="D25:Y25" si="1">SUM(D15:D24)</f>
        <v>0</v>
      </c>
      <c r="E25" s="35">
        <f t="shared" si="1"/>
        <v>5131643595</v>
      </c>
      <c r="F25" s="36">
        <f t="shared" si="1"/>
        <v>5131643595</v>
      </c>
      <c r="G25" s="36">
        <f t="shared" si="1"/>
        <v>1448477262</v>
      </c>
      <c r="H25" s="36">
        <f t="shared" si="1"/>
        <v>-279106701</v>
      </c>
      <c r="I25" s="36">
        <f t="shared" si="1"/>
        <v>2715462</v>
      </c>
      <c r="J25" s="36">
        <f t="shared" si="1"/>
        <v>1172086023</v>
      </c>
      <c r="K25" s="36">
        <f t="shared" si="1"/>
        <v>10804527</v>
      </c>
      <c r="L25" s="36">
        <f t="shared" si="1"/>
        <v>5323558</v>
      </c>
      <c r="M25" s="36">
        <f t="shared" si="1"/>
        <v>1644859</v>
      </c>
      <c r="N25" s="36">
        <f t="shared" si="1"/>
        <v>17772944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1189858967</v>
      </c>
      <c r="X25" s="36">
        <f t="shared" si="1"/>
        <v>2565821802</v>
      </c>
      <c r="Y25" s="36">
        <f t="shared" si="1"/>
        <v>-1375962835</v>
      </c>
      <c r="Z25" s="37">
        <f>+IF(X25&lt;&gt;0,+(Y25/X25)*100,0)</f>
        <v>-53.626593784785371</v>
      </c>
      <c r="AA25" s="38">
        <f>SUM(AA15:AA24)</f>
        <v>5131643595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1247171137</v>
      </c>
      <c r="D26" s="29">
        <f>+D13+D25</f>
        <v>0</v>
      </c>
      <c r="E26" s="30">
        <f t="shared" si="2"/>
        <v>5207393161</v>
      </c>
      <c r="F26" s="31">
        <f t="shared" si="2"/>
        <v>5207393161</v>
      </c>
      <c r="G26" s="31">
        <f t="shared" si="2"/>
        <v>1694606416</v>
      </c>
      <c r="H26" s="31">
        <f t="shared" si="2"/>
        <v>-353320470</v>
      </c>
      <c r="I26" s="31">
        <f t="shared" si="2"/>
        <v>4534852</v>
      </c>
      <c r="J26" s="31">
        <f t="shared" si="2"/>
        <v>1345820798</v>
      </c>
      <c r="K26" s="31">
        <f t="shared" si="2"/>
        <v>6476143</v>
      </c>
      <c r="L26" s="31">
        <f t="shared" si="2"/>
        <v>14262658</v>
      </c>
      <c r="M26" s="31">
        <f t="shared" si="2"/>
        <v>-72249171</v>
      </c>
      <c r="N26" s="31">
        <f t="shared" si="2"/>
        <v>-51510370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1294310428</v>
      </c>
      <c r="X26" s="31">
        <f t="shared" si="2"/>
        <v>2603696598</v>
      </c>
      <c r="Y26" s="31">
        <f t="shared" si="2"/>
        <v>-1309386170</v>
      </c>
      <c r="Z26" s="32">
        <f>+IF(X26&lt;&gt;0,+(Y26/X26)*100,0)</f>
        <v>-50.289506504167584</v>
      </c>
      <c r="AA26" s="33">
        <f>+AA13+AA25</f>
        <v>5207393161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27187688</v>
      </c>
      <c r="D31" s="18"/>
      <c r="E31" s="19"/>
      <c r="F31" s="20"/>
      <c r="G31" s="20">
        <v>36460633</v>
      </c>
      <c r="H31" s="20">
        <v>-9288970</v>
      </c>
      <c r="I31" s="20">
        <v>-4700</v>
      </c>
      <c r="J31" s="20">
        <v>27166963</v>
      </c>
      <c r="K31" s="20">
        <v>-5936</v>
      </c>
      <c r="L31" s="20">
        <v>-72498</v>
      </c>
      <c r="M31" s="20">
        <v>-1433</v>
      </c>
      <c r="N31" s="20">
        <v>-79867</v>
      </c>
      <c r="O31" s="20"/>
      <c r="P31" s="20"/>
      <c r="Q31" s="20"/>
      <c r="R31" s="20"/>
      <c r="S31" s="20"/>
      <c r="T31" s="20"/>
      <c r="U31" s="20"/>
      <c r="V31" s="20"/>
      <c r="W31" s="20">
        <v>27087096</v>
      </c>
      <c r="X31" s="20"/>
      <c r="Y31" s="20">
        <v>27087096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3197185</v>
      </c>
      <c r="H33" s="20">
        <v>4959911</v>
      </c>
      <c r="I33" s="20"/>
      <c r="J33" s="20">
        <v>8157096</v>
      </c>
      <c r="K33" s="20"/>
      <c r="L33" s="20">
        <v>11244300</v>
      </c>
      <c r="M33" s="20">
        <v>-13493783</v>
      </c>
      <c r="N33" s="20">
        <v>-2249483</v>
      </c>
      <c r="O33" s="20"/>
      <c r="P33" s="20"/>
      <c r="Q33" s="20"/>
      <c r="R33" s="20"/>
      <c r="S33" s="20"/>
      <c r="T33" s="20"/>
      <c r="U33" s="20"/>
      <c r="V33" s="20"/>
      <c r="W33" s="20">
        <v>5907613</v>
      </c>
      <c r="X33" s="20">
        <v>-6</v>
      </c>
      <c r="Y33" s="20">
        <v>5907619</v>
      </c>
      <c r="Z33" s="21">
        <v>-98460316.666666657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23713391</v>
      </c>
      <c r="D35" s="18"/>
      <c r="E35" s="19"/>
      <c r="F35" s="20"/>
      <c r="G35" s="20">
        <v>24152985</v>
      </c>
      <c r="H35" s="20">
        <v>-431008</v>
      </c>
      <c r="I35" s="20">
        <v>1352909</v>
      </c>
      <c r="J35" s="20">
        <v>25074886</v>
      </c>
      <c r="K35" s="20">
        <v>-220355</v>
      </c>
      <c r="L35" s="20">
        <v>306562</v>
      </c>
      <c r="M35" s="20">
        <v>1170573</v>
      </c>
      <c r="N35" s="20">
        <v>1256780</v>
      </c>
      <c r="O35" s="20"/>
      <c r="P35" s="20"/>
      <c r="Q35" s="20"/>
      <c r="R35" s="20"/>
      <c r="S35" s="20"/>
      <c r="T35" s="20"/>
      <c r="U35" s="20"/>
      <c r="V35" s="20"/>
      <c r="W35" s="20">
        <v>26331666</v>
      </c>
      <c r="X35" s="20"/>
      <c r="Y35" s="20">
        <v>26331666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50901079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63810803</v>
      </c>
      <c r="H37" s="31">
        <f t="shared" si="3"/>
        <v>-4760067</v>
      </c>
      <c r="I37" s="31">
        <f t="shared" si="3"/>
        <v>1348209</v>
      </c>
      <c r="J37" s="31">
        <f t="shared" si="3"/>
        <v>60398945</v>
      </c>
      <c r="K37" s="31">
        <f t="shared" si="3"/>
        <v>-226291</v>
      </c>
      <c r="L37" s="31">
        <f t="shared" si="3"/>
        <v>11478364</v>
      </c>
      <c r="M37" s="31">
        <f t="shared" si="3"/>
        <v>-12324643</v>
      </c>
      <c r="N37" s="31">
        <f t="shared" si="3"/>
        <v>-1072570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59326375</v>
      </c>
      <c r="X37" s="31">
        <f t="shared" si="3"/>
        <v>-6</v>
      </c>
      <c r="Y37" s="31">
        <f t="shared" si="3"/>
        <v>59326381</v>
      </c>
      <c r="Z37" s="32">
        <f>+IF(X37&lt;&gt;0,+(Y37/X37)*100,0)</f>
        <v>-988773016.66666663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519896237</v>
      </c>
      <c r="D39" s="18"/>
      <c r="E39" s="19"/>
      <c r="F39" s="20"/>
      <c r="G39" s="20"/>
      <c r="H39" s="20">
        <v>208544610</v>
      </c>
      <c r="I39" s="20"/>
      <c r="J39" s="20">
        <v>208544610</v>
      </c>
      <c r="K39" s="20"/>
      <c r="L39" s="20"/>
      <c r="M39" s="20">
        <v>311351627</v>
      </c>
      <c r="N39" s="20">
        <v>311351627</v>
      </c>
      <c r="O39" s="20"/>
      <c r="P39" s="20"/>
      <c r="Q39" s="20"/>
      <c r="R39" s="20"/>
      <c r="S39" s="20"/>
      <c r="T39" s="20"/>
      <c r="U39" s="20"/>
      <c r="V39" s="20"/>
      <c r="W39" s="20">
        <v>519896237</v>
      </c>
      <c r="X39" s="20"/>
      <c r="Y39" s="20">
        <v>519896237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519896237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208544610</v>
      </c>
      <c r="I43" s="36">
        <f t="shared" si="4"/>
        <v>0</v>
      </c>
      <c r="J43" s="36">
        <f t="shared" si="4"/>
        <v>208544610</v>
      </c>
      <c r="K43" s="36">
        <f t="shared" si="4"/>
        <v>0</v>
      </c>
      <c r="L43" s="36">
        <f t="shared" si="4"/>
        <v>0</v>
      </c>
      <c r="M43" s="36">
        <f t="shared" si="4"/>
        <v>311351627</v>
      </c>
      <c r="N43" s="36">
        <f t="shared" si="4"/>
        <v>311351627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519896237</v>
      </c>
      <c r="X43" s="36">
        <f t="shared" si="4"/>
        <v>0</v>
      </c>
      <c r="Y43" s="36">
        <f t="shared" si="4"/>
        <v>519896237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570797316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63810803</v>
      </c>
      <c r="H44" s="31">
        <f t="shared" si="5"/>
        <v>203784543</v>
      </c>
      <c r="I44" s="31">
        <f t="shared" si="5"/>
        <v>1348209</v>
      </c>
      <c r="J44" s="31">
        <f t="shared" si="5"/>
        <v>268943555</v>
      </c>
      <c r="K44" s="31">
        <f t="shared" si="5"/>
        <v>-226291</v>
      </c>
      <c r="L44" s="31">
        <f t="shared" si="5"/>
        <v>11478364</v>
      </c>
      <c r="M44" s="31">
        <f t="shared" si="5"/>
        <v>299026984</v>
      </c>
      <c r="N44" s="31">
        <f t="shared" si="5"/>
        <v>310279057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579222612</v>
      </c>
      <c r="X44" s="31">
        <f t="shared" si="5"/>
        <v>-6</v>
      </c>
      <c r="Y44" s="31">
        <f t="shared" si="5"/>
        <v>579222618</v>
      </c>
      <c r="Z44" s="32">
        <f>+IF(X44&lt;&gt;0,+(Y44/X44)*100,0)</f>
        <v>-9653710300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676373821</v>
      </c>
      <c r="D45" s="42">
        <f t="shared" si="6"/>
        <v>0</v>
      </c>
      <c r="E45" s="43">
        <f t="shared" si="6"/>
        <v>5207393161</v>
      </c>
      <c r="F45" s="44">
        <f t="shared" si="6"/>
        <v>5207393161</v>
      </c>
      <c r="G45" s="44">
        <f t="shared" si="6"/>
        <v>1630795613</v>
      </c>
      <c r="H45" s="44">
        <f t="shared" si="6"/>
        <v>-557105013</v>
      </c>
      <c r="I45" s="44">
        <f t="shared" si="6"/>
        <v>3186643</v>
      </c>
      <c r="J45" s="44">
        <f t="shared" si="6"/>
        <v>1076877243</v>
      </c>
      <c r="K45" s="44">
        <f t="shared" si="6"/>
        <v>6702434</v>
      </c>
      <c r="L45" s="44">
        <f t="shared" si="6"/>
        <v>2784294</v>
      </c>
      <c r="M45" s="44">
        <f t="shared" si="6"/>
        <v>-371276155</v>
      </c>
      <c r="N45" s="44">
        <f t="shared" si="6"/>
        <v>-361789427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715087816</v>
      </c>
      <c r="X45" s="44">
        <f t="shared" si="6"/>
        <v>2603696604</v>
      </c>
      <c r="Y45" s="44">
        <f t="shared" si="6"/>
        <v>-1888608788</v>
      </c>
      <c r="Z45" s="45">
        <f>+IF(X45&lt;&gt;0,+(Y45/X45)*100,0)</f>
        <v>-72.535670442499836</v>
      </c>
      <c r="AA45" s="46">
        <f>+AA26-AA44</f>
        <v>5207393161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-1045979909</v>
      </c>
      <c r="D47" s="18"/>
      <c r="E47" s="19"/>
      <c r="F47" s="20"/>
      <c r="G47" s="20">
        <v>-1001149045</v>
      </c>
      <c r="H47" s="20">
        <v>2181914</v>
      </c>
      <c r="I47" s="20">
        <v>62048689</v>
      </c>
      <c r="J47" s="20">
        <v>-936918442</v>
      </c>
      <c r="K47" s="20"/>
      <c r="L47" s="20">
        <v>-152959233</v>
      </c>
      <c r="M47" s="20">
        <v>11663047</v>
      </c>
      <c r="N47" s="20">
        <v>-141296186</v>
      </c>
      <c r="O47" s="20"/>
      <c r="P47" s="20"/>
      <c r="Q47" s="20"/>
      <c r="R47" s="20"/>
      <c r="S47" s="20"/>
      <c r="T47" s="20"/>
      <c r="U47" s="20"/>
      <c r="V47" s="20"/>
      <c r="W47" s="20">
        <v>-1078214628</v>
      </c>
      <c r="X47" s="20"/>
      <c r="Y47" s="20">
        <v>-1078214628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-1045979909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-1001149045</v>
      </c>
      <c r="H50" s="52">
        <f t="shared" si="7"/>
        <v>2181914</v>
      </c>
      <c r="I50" s="52">
        <f t="shared" si="7"/>
        <v>62048689</v>
      </c>
      <c r="J50" s="52">
        <f t="shared" si="7"/>
        <v>-936918442</v>
      </c>
      <c r="K50" s="52">
        <f t="shared" si="7"/>
        <v>0</v>
      </c>
      <c r="L50" s="52">
        <f t="shared" si="7"/>
        <v>-152959233</v>
      </c>
      <c r="M50" s="52">
        <f t="shared" si="7"/>
        <v>11663047</v>
      </c>
      <c r="N50" s="52">
        <f t="shared" si="7"/>
        <v>-141296186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-1078214628</v>
      </c>
      <c r="X50" s="52">
        <f t="shared" si="7"/>
        <v>0</v>
      </c>
      <c r="Y50" s="52">
        <f t="shared" si="7"/>
        <v>-1078214628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-481999599</v>
      </c>
      <c r="F6" s="20">
        <v>-481999599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-240999804</v>
      </c>
      <c r="Y6" s="20">
        <v>240999804</v>
      </c>
      <c r="Z6" s="21">
        <v>-100</v>
      </c>
      <c r="AA6" s="22">
        <v>-481999599</v>
      </c>
    </row>
    <row r="7" spans="1:27" ht="13.5" x14ac:dyDescent="0.25">
      <c r="A7" s="23" t="s">
        <v>35</v>
      </c>
      <c r="B7" s="17" t="s">
        <v>32</v>
      </c>
      <c r="C7" s="18">
        <v>-1309280810</v>
      </c>
      <c r="D7" s="18"/>
      <c r="E7" s="19">
        <v>602063691</v>
      </c>
      <c r="F7" s="20">
        <v>602063691</v>
      </c>
      <c r="G7" s="20">
        <v>279359328</v>
      </c>
      <c r="H7" s="20">
        <v>180008149</v>
      </c>
      <c r="I7" s="20">
        <v>129871445</v>
      </c>
      <c r="J7" s="20">
        <v>589238922</v>
      </c>
      <c r="K7" s="20">
        <v>131053805</v>
      </c>
      <c r="L7" s="20">
        <v>145975614</v>
      </c>
      <c r="M7" s="20">
        <v>126347760</v>
      </c>
      <c r="N7" s="20">
        <v>403377179</v>
      </c>
      <c r="O7" s="20"/>
      <c r="P7" s="20"/>
      <c r="Q7" s="20"/>
      <c r="R7" s="20"/>
      <c r="S7" s="20"/>
      <c r="T7" s="20"/>
      <c r="U7" s="20"/>
      <c r="V7" s="20"/>
      <c r="W7" s="20">
        <v>992616101</v>
      </c>
      <c r="X7" s="20">
        <v>301031838</v>
      </c>
      <c r="Y7" s="20">
        <v>691584263</v>
      </c>
      <c r="Z7" s="21">
        <v>229.73791330337625</v>
      </c>
      <c r="AA7" s="22">
        <v>602063691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-36766884</v>
      </c>
      <c r="F8" s="20">
        <v>-36766884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-18383442</v>
      </c>
      <c r="Y8" s="20">
        <v>18383442</v>
      </c>
      <c r="Z8" s="21">
        <v>-100</v>
      </c>
      <c r="AA8" s="22">
        <v>-36766884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-13463161</v>
      </c>
      <c r="F10" s="20">
        <v>-13463161</v>
      </c>
      <c r="G10" s="20"/>
      <c r="H10" s="20"/>
      <c r="I10" s="20"/>
      <c r="J10" s="20"/>
      <c r="K10" s="20">
        <v>-454151</v>
      </c>
      <c r="L10" s="20">
        <v>-1192524</v>
      </c>
      <c r="M10" s="20">
        <v>-537097</v>
      </c>
      <c r="N10" s="20">
        <v>-2183772</v>
      </c>
      <c r="O10" s="20"/>
      <c r="P10" s="20"/>
      <c r="Q10" s="20"/>
      <c r="R10" s="20"/>
      <c r="S10" s="20"/>
      <c r="T10" s="20"/>
      <c r="U10" s="20"/>
      <c r="V10" s="20"/>
      <c r="W10" s="20">
        <v>-2183772</v>
      </c>
      <c r="X10" s="20">
        <v>-6731580</v>
      </c>
      <c r="Y10" s="20">
        <v>4547808</v>
      </c>
      <c r="Z10" s="21">
        <v>-67.559295143190752</v>
      </c>
      <c r="AA10" s="22">
        <v>-13463161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512099517</v>
      </c>
      <c r="F11" s="20">
        <v>512099517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256049760</v>
      </c>
      <c r="Y11" s="24">
        <v>-256049760</v>
      </c>
      <c r="Z11" s="25">
        <v>-100</v>
      </c>
      <c r="AA11" s="26">
        <v>512099517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-1309280810</v>
      </c>
      <c r="D13" s="29">
        <f>SUM(D6:D12)</f>
        <v>0</v>
      </c>
      <c r="E13" s="30">
        <f t="shared" si="0"/>
        <v>581933564</v>
      </c>
      <c r="F13" s="31">
        <f t="shared" si="0"/>
        <v>581933564</v>
      </c>
      <c r="G13" s="31">
        <f t="shared" si="0"/>
        <v>279359328</v>
      </c>
      <c r="H13" s="31">
        <f t="shared" si="0"/>
        <v>180008149</v>
      </c>
      <c r="I13" s="31">
        <f t="shared" si="0"/>
        <v>129871445</v>
      </c>
      <c r="J13" s="31">
        <f t="shared" si="0"/>
        <v>589238922</v>
      </c>
      <c r="K13" s="31">
        <f t="shared" si="0"/>
        <v>130599654</v>
      </c>
      <c r="L13" s="31">
        <f t="shared" si="0"/>
        <v>144783090</v>
      </c>
      <c r="M13" s="31">
        <f t="shared" si="0"/>
        <v>125810663</v>
      </c>
      <c r="N13" s="31">
        <f t="shared" si="0"/>
        <v>401193407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990432329</v>
      </c>
      <c r="X13" s="31">
        <f t="shared" si="0"/>
        <v>290966772</v>
      </c>
      <c r="Y13" s="31">
        <f t="shared" si="0"/>
        <v>699465557</v>
      </c>
      <c r="Z13" s="32">
        <f>+IF(X13&lt;&gt;0,+(Y13/X13)*100,0)</f>
        <v>240.39362027221446</v>
      </c>
      <c r="AA13" s="33">
        <f>SUM(AA6:AA12)</f>
        <v>581933564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647523104</v>
      </c>
      <c r="D17" s="18"/>
      <c r="E17" s="19">
        <v>8515328</v>
      </c>
      <c r="F17" s="20">
        <v>8515328</v>
      </c>
      <c r="G17" s="24">
        <v>-8076318</v>
      </c>
      <c r="H17" s="24">
        <v>-8076318</v>
      </c>
      <c r="I17" s="24">
        <v>-3489879</v>
      </c>
      <c r="J17" s="20">
        <v>-19642515</v>
      </c>
      <c r="K17" s="24">
        <v>-4367480</v>
      </c>
      <c r="L17" s="24">
        <v>-7925503</v>
      </c>
      <c r="M17" s="20">
        <v>-8076318</v>
      </c>
      <c r="N17" s="24">
        <v>-20369301</v>
      </c>
      <c r="O17" s="24"/>
      <c r="P17" s="24"/>
      <c r="Q17" s="20"/>
      <c r="R17" s="24"/>
      <c r="S17" s="24"/>
      <c r="T17" s="20"/>
      <c r="U17" s="24"/>
      <c r="V17" s="24"/>
      <c r="W17" s="24">
        <v>-40011816</v>
      </c>
      <c r="X17" s="20">
        <v>4257654</v>
      </c>
      <c r="Y17" s="24">
        <v>-44269470</v>
      </c>
      <c r="Z17" s="25">
        <v>-1039.7620379673876</v>
      </c>
      <c r="AA17" s="26">
        <v>8515328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7760000</v>
      </c>
      <c r="F21" s="20">
        <v>7760000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3880002</v>
      </c>
      <c r="Y21" s="20">
        <v>-3880002</v>
      </c>
      <c r="Z21" s="21">
        <v>-100</v>
      </c>
      <c r="AA21" s="22">
        <v>7760000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647523104</v>
      </c>
      <c r="D25" s="29">
        <f t="shared" ref="D25:Y25" si="1">SUM(D15:D24)</f>
        <v>0</v>
      </c>
      <c r="E25" s="35">
        <f t="shared" si="1"/>
        <v>16275328</v>
      </c>
      <c r="F25" s="36">
        <f t="shared" si="1"/>
        <v>16275328</v>
      </c>
      <c r="G25" s="36">
        <f t="shared" si="1"/>
        <v>-8076318</v>
      </c>
      <c r="H25" s="36">
        <f t="shared" si="1"/>
        <v>-8076318</v>
      </c>
      <c r="I25" s="36">
        <f t="shared" si="1"/>
        <v>-3489879</v>
      </c>
      <c r="J25" s="36">
        <f t="shared" si="1"/>
        <v>-19642515</v>
      </c>
      <c r="K25" s="36">
        <f t="shared" si="1"/>
        <v>-4367480</v>
      </c>
      <c r="L25" s="36">
        <f t="shared" si="1"/>
        <v>-7925503</v>
      </c>
      <c r="M25" s="36">
        <f t="shared" si="1"/>
        <v>-8076318</v>
      </c>
      <c r="N25" s="36">
        <f t="shared" si="1"/>
        <v>-20369301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-40011816</v>
      </c>
      <c r="X25" s="36">
        <f t="shared" si="1"/>
        <v>8137656</v>
      </c>
      <c r="Y25" s="36">
        <f t="shared" si="1"/>
        <v>-48149472</v>
      </c>
      <c r="Z25" s="37">
        <f>+IF(X25&lt;&gt;0,+(Y25/X25)*100,0)</f>
        <v>-591.68723770088093</v>
      </c>
      <c r="AA25" s="38">
        <f>SUM(AA15:AA24)</f>
        <v>16275328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-661757706</v>
      </c>
      <c r="D26" s="29">
        <f>+D13+D25</f>
        <v>0</v>
      </c>
      <c r="E26" s="30">
        <f t="shared" si="2"/>
        <v>598208892</v>
      </c>
      <c r="F26" s="31">
        <f t="shared" si="2"/>
        <v>598208892</v>
      </c>
      <c r="G26" s="31">
        <f t="shared" si="2"/>
        <v>271283010</v>
      </c>
      <c r="H26" s="31">
        <f t="shared" si="2"/>
        <v>171931831</v>
      </c>
      <c r="I26" s="31">
        <f t="shared" si="2"/>
        <v>126381566</v>
      </c>
      <c r="J26" s="31">
        <f t="shared" si="2"/>
        <v>569596407</v>
      </c>
      <c r="K26" s="31">
        <f t="shared" si="2"/>
        <v>126232174</v>
      </c>
      <c r="L26" s="31">
        <f t="shared" si="2"/>
        <v>136857587</v>
      </c>
      <c r="M26" s="31">
        <f t="shared" si="2"/>
        <v>117734345</v>
      </c>
      <c r="N26" s="31">
        <f t="shared" si="2"/>
        <v>380824106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950420513</v>
      </c>
      <c r="X26" s="31">
        <f t="shared" si="2"/>
        <v>299104428</v>
      </c>
      <c r="Y26" s="31">
        <f t="shared" si="2"/>
        <v>651316085</v>
      </c>
      <c r="Z26" s="32">
        <f>+IF(X26&lt;&gt;0,+(Y26/X26)*100,0)</f>
        <v>217.75541383827323</v>
      </c>
      <c r="AA26" s="33">
        <f>+AA13+AA25</f>
        <v>598208892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-5553026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4095518755</v>
      </c>
      <c r="D32" s="18"/>
      <c r="E32" s="19"/>
      <c r="F32" s="20"/>
      <c r="G32" s="20">
        <v>-282209482</v>
      </c>
      <c r="H32" s="20">
        <v>4773829</v>
      </c>
      <c r="I32" s="20">
        <v>4934372</v>
      </c>
      <c r="J32" s="20">
        <v>-272501281</v>
      </c>
      <c r="K32" s="20">
        <v>4728150</v>
      </c>
      <c r="L32" s="20">
        <v>4640258</v>
      </c>
      <c r="M32" s="20">
        <v>4543323</v>
      </c>
      <c r="N32" s="20">
        <v>13911731</v>
      </c>
      <c r="O32" s="20"/>
      <c r="P32" s="20"/>
      <c r="Q32" s="20"/>
      <c r="R32" s="20"/>
      <c r="S32" s="20"/>
      <c r="T32" s="20"/>
      <c r="U32" s="20"/>
      <c r="V32" s="20"/>
      <c r="W32" s="20">
        <v>-258589550</v>
      </c>
      <c r="X32" s="20"/>
      <c r="Y32" s="20">
        <v>-258589550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-3502603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4086463126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-282209482</v>
      </c>
      <c r="H37" s="31">
        <f t="shared" si="3"/>
        <v>4773829</v>
      </c>
      <c r="I37" s="31">
        <f t="shared" si="3"/>
        <v>4934372</v>
      </c>
      <c r="J37" s="31">
        <f t="shared" si="3"/>
        <v>-272501281</v>
      </c>
      <c r="K37" s="31">
        <f t="shared" si="3"/>
        <v>4728150</v>
      </c>
      <c r="L37" s="31">
        <f t="shared" si="3"/>
        <v>4640258</v>
      </c>
      <c r="M37" s="31">
        <f t="shared" si="3"/>
        <v>4543323</v>
      </c>
      <c r="N37" s="31">
        <f t="shared" si="3"/>
        <v>13911731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-258589550</v>
      </c>
      <c r="X37" s="31">
        <f t="shared" si="3"/>
        <v>0</v>
      </c>
      <c r="Y37" s="31">
        <f t="shared" si="3"/>
        <v>-258589550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4086463126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-282209482</v>
      </c>
      <c r="H44" s="31">
        <f t="shared" si="5"/>
        <v>4773829</v>
      </c>
      <c r="I44" s="31">
        <f t="shared" si="5"/>
        <v>4934372</v>
      </c>
      <c r="J44" s="31">
        <f t="shared" si="5"/>
        <v>-272501281</v>
      </c>
      <c r="K44" s="31">
        <f t="shared" si="5"/>
        <v>4728150</v>
      </c>
      <c r="L44" s="31">
        <f t="shared" si="5"/>
        <v>4640258</v>
      </c>
      <c r="M44" s="31">
        <f t="shared" si="5"/>
        <v>4543323</v>
      </c>
      <c r="N44" s="31">
        <f t="shared" si="5"/>
        <v>13911731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-258589550</v>
      </c>
      <c r="X44" s="31">
        <f t="shared" si="5"/>
        <v>0</v>
      </c>
      <c r="Y44" s="31">
        <f t="shared" si="5"/>
        <v>-258589550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-4748220832</v>
      </c>
      <c r="D45" s="42">
        <f t="shared" si="6"/>
        <v>0</v>
      </c>
      <c r="E45" s="43">
        <f t="shared" si="6"/>
        <v>598208892</v>
      </c>
      <c r="F45" s="44">
        <f t="shared" si="6"/>
        <v>598208892</v>
      </c>
      <c r="G45" s="44">
        <f t="shared" si="6"/>
        <v>553492492</v>
      </c>
      <c r="H45" s="44">
        <f t="shared" si="6"/>
        <v>167158002</v>
      </c>
      <c r="I45" s="44">
        <f t="shared" si="6"/>
        <v>121447194</v>
      </c>
      <c r="J45" s="44">
        <f t="shared" si="6"/>
        <v>842097688</v>
      </c>
      <c r="K45" s="44">
        <f t="shared" si="6"/>
        <v>121504024</v>
      </c>
      <c r="L45" s="44">
        <f t="shared" si="6"/>
        <v>132217329</v>
      </c>
      <c r="M45" s="44">
        <f t="shared" si="6"/>
        <v>113191022</v>
      </c>
      <c r="N45" s="44">
        <f t="shared" si="6"/>
        <v>366912375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1209010063</v>
      </c>
      <c r="X45" s="44">
        <f t="shared" si="6"/>
        <v>299104428</v>
      </c>
      <c r="Y45" s="44">
        <f t="shared" si="6"/>
        <v>909905635</v>
      </c>
      <c r="Z45" s="45">
        <f>+IF(X45&lt;&gt;0,+(Y45/X45)*100,0)</f>
        <v>304.21001824820866</v>
      </c>
      <c r="AA45" s="46">
        <f>+AA26-AA44</f>
        <v>598208892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-175206051</v>
      </c>
      <c r="D47" s="18"/>
      <c r="E47" s="19"/>
      <c r="F47" s="20"/>
      <c r="G47" s="20">
        <v>-10754202</v>
      </c>
      <c r="H47" s="20">
        <v>-7246022</v>
      </c>
      <c r="I47" s="20">
        <v>-2715970</v>
      </c>
      <c r="J47" s="20">
        <v>-20716194</v>
      </c>
      <c r="K47" s="20">
        <v>-5981761</v>
      </c>
      <c r="L47" s="20">
        <v>-9225831</v>
      </c>
      <c r="M47" s="20">
        <v>-1626805</v>
      </c>
      <c r="N47" s="20">
        <v>-16834397</v>
      </c>
      <c r="O47" s="20"/>
      <c r="P47" s="20"/>
      <c r="Q47" s="20"/>
      <c r="R47" s="20"/>
      <c r="S47" s="20"/>
      <c r="T47" s="20"/>
      <c r="U47" s="20"/>
      <c r="V47" s="20"/>
      <c r="W47" s="20">
        <v>-37550591</v>
      </c>
      <c r="X47" s="20"/>
      <c r="Y47" s="20">
        <v>-37550591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-175206051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-10754202</v>
      </c>
      <c r="H50" s="52">
        <f t="shared" si="7"/>
        <v>-7246022</v>
      </c>
      <c r="I50" s="52">
        <f t="shared" si="7"/>
        <v>-2715970</v>
      </c>
      <c r="J50" s="52">
        <f t="shared" si="7"/>
        <v>-20716194</v>
      </c>
      <c r="K50" s="52">
        <f t="shared" si="7"/>
        <v>-5981761</v>
      </c>
      <c r="L50" s="52">
        <f t="shared" si="7"/>
        <v>-9225831</v>
      </c>
      <c r="M50" s="52">
        <f t="shared" si="7"/>
        <v>-1626805</v>
      </c>
      <c r="N50" s="52">
        <f t="shared" si="7"/>
        <v>-16834397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-37550591</v>
      </c>
      <c r="X50" s="52">
        <f t="shared" si="7"/>
        <v>0</v>
      </c>
      <c r="Y50" s="52">
        <f t="shared" si="7"/>
        <v>-37550591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180415998</v>
      </c>
      <c r="D7" s="18"/>
      <c r="E7" s="19">
        <v>314332688</v>
      </c>
      <c r="F7" s="20">
        <v>314332688</v>
      </c>
      <c r="G7" s="20">
        <v>68841338</v>
      </c>
      <c r="H7" s="20">
        <v>169274254</v>
      </c>
      <c r="I7" s="20">
        <v>64188045</v>
      </c>
      <c r="J7" s="20">
        <v>302303637</v>
      </c>
      <c r="K7" s="20">
        <v>-29275014</v>
      </c>
      <c r="L7" s="20">
        <v>10539922</v>
      </c>
      <c r="M7" s="20">
        <v>27569812</v>
      </c>
      <c r="N7" s="20">
        <v>8834720</v>
      </c>
      <c r="O7" s="20"/>
      <c r="P7" s="20"/>
      <c r="Q7" s="20"/>
      <c r="R7" s="20"/>
      <c r="S7" s="20"/>
      <c r="T7" s="20"/>
      <c r="U7" s="20"/>
      <c r="V7" s="20"/>
      <c r="W7" s="20">
        <v>311138357</v>
      </c>
      <c r="X7" s="20">
        <v>157166358</v>
      </c>
      <c r="Y7" s="20">
        <v>153971999</v>
      </c>
      <c r="Z7" s="21">
        <v>97.967530048638025</v>
      </c>
      <c r="AA7" s="22">
        <v>314332688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451435</v>
      </c>
      <c r="D10" s="18"/>
      <c r="E10" s="19"/>
      <c r="F10" s="20"/>
      <c r="G10" s="20">
        <v>449034</v>
      </c>
      <c r="H10" s="20">
        <v>-12223</v>
      </c>
      <c r="I10" s="20">
        <v>-1158</v>
      </c>
      <c r="J10" s="20">
        <v>435653</v>
      </c>
      <c r="K10" s="20">
        <v>-110</v>
      </c>
      <c r="L10" s="20">
        <v>-37108</v>
      </c>
      <c r="M10" s="20">
        <v>28742</v>
      </c>
      <c r="N10" s="20">
        <v>-8476</v>
      </c>
      <c r="O10" s="20"/>
      <c r="P10" s="20"/>
      <c r="Q10" s="20"/>
      <c r="R10" s="20"/>
      <c r="S10" s="20"/>
      <c r="T10" s="20"/>
      <c r="U10" s="20"/>
      <c r="V10" s="20"/>
      <c r="W10" s="20">
        <v>427177</v>
      </c>
      <c r="X10" s="20"/>
      <c r="Y10" s="20">
        <v>427177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41444911</v>
      </c>
      <c r="D12" s="18"/>
      <c r="E12" s="19">
        <v>37076362</v>
      </c>
      <c r="F12" s="20">
        <v>37076362</v>
      </c>
      <c r="G12" s="20">
        <v>40403414</v>
      </c>
      <c r="H12" s="20">
        <v>1041497</v>
      </c>
      <c r="I12" s="20"/>
      <c r="J12" s="20">
        <v>41444911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41444911</v>
      </c>
      <c r="X12" s="20">
        <v>18538182</v>
      </c>
      <c r="Y12" s="20">
        <v>22906729</v>
      </c>
      <c r="Z12" s="21">
        <v>123.56513168335492</v>
      </c>
      <c r="AA12" s="22">
        <v>37076362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222312344</v>
      </c>
      <c r="D13" s="29">
        <f>SUM(D6:D12)</f>
        <v>0</v>
      </c>
      <c r="E13" s="30">
        <f t="shared" si="0"/>
        <v>351409050</v>
      </c>
      <c r="F13" s="31">
        <f t="shared" si="0"/>
        <v>351409050</v>
      </c>
      <c r="G13" s="31">
        <f t="shared" si="0"/>
        <v>109693786</v>
      </c>
      <c r="H13" s="31">
        <f t="shared" si="0"/>
        <v>170303528</v>
      </c>
      <c r="I13" s="31">
        <f t="shared" si="0"/>
        <v>64186887</v>
      </c>
      <c r="J13" s="31">
        <f t="shared" si="0"/>
        <v>344184201</v>
      </c>
      <c r="K13" s="31">
        <f t="shared" si="0"/>
        <v>-29275124</v>
      </c>
      <c r="L13" s="31">
        <f t="shared" si="0"/>
        <v>10502814</v>
      </c>
      <c r="M13" s="31">
        <f t="shared" si="0"/>
        <v>27598554</v>
      </c>
      <c r="N13" s="31">
        <f t="shared" si="0"/>
        <v>8826244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353010445</v>
      </c>
      <c r="X13" s="31">
        <f t="shared" si="0"/>
        <v>175704540</v>
      </c>
      <c r="Y13" s="31">
        <f t="shared" si="0"/>
        <v>177305905</v>
      </c>
      <c r="Z13" s="32">
        <f>+IF(X13&lt;&gt;0,+(Y13/X13)*100,0)</f>
        <v>100.91139648412044</v>
      </c>
      <c r="AA13" s="33">
        <f>SUM(AA6:AA12)</f>
        <v>351409050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773359185</v>
      </c>
      <c r="D17" s="18"/>
      <c r="E17" s="19">
        <v>613687180</v>
      </c>
      <c r="F17" s="20">
        <v>613687180</v>
      </c>
      <c r="G17" s="24">
        <v>674659010</v>
      </c>
      <c r="H17" s="24">
        <v>98700175</v>
      </c>
      <c r="I17" s="24">
        <v>-12904620</v>
      </c>
      <c r="J17" s="20">
        <v>760454565</v>
      </c>
      <c r="K17" s="24">
        <v>-4453536</v>
      </c>
      <c r="L17" s="24">
        <v>-8958616</v>
      </c>
      <c r="M17" s="20">
        <v>1343629</v>
      </c>
      <c r="N17" s="24">
        <v>-12068523</v>
      </c>
      <c r="O17" s="24"/>
      <c r="P17" s="24"/>
      <c r="Q17" s="20"/>
      <c r="R17" s="24"/>
      <c r="S17" s="24"/>
      <c r="T17" s="20"/>
      <c r="U17" s="24"/>
      <c r="V17" s="24"/>
      <c r="W17" s="24">
        <v>748386042</v>
      </c>
      <c r="X17" s="20">
        <v>306843624</v>
      </c>
      <c r="Y17" s="24">
        <v>441542418</v>
      </c>
      <c r="Z17" s="25">
        <v>143.89818900066177</v>
      </c>
      <c r="AA17" s="26">
        <v>613687180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773359185</v>
      </c>
      <c r="D25" s="29">
        <f t="shared" ref="D25:Y25" si="1">SUM(D15:D24)</f>
        <v>0</v>
      </c>
      <c r="E25" s="35">
        <f t="shared" si="1"/>
        <v>613687180</v>
      </c>
      <c r="F25" s="36">
        <f t="shared" si="1"/>
        <v>613687180</v>
      </c>
      <c r="G25" s="36">
        <f t="shared" si="1"/>
        <v>674659010</v>
      </c>
      <c r="H25" s="36">
        <f t="shared" si="1"/>
        <v>98700175</v>
      </c>
      <c r="I25" s="36">
        <f t="shared" si="1"/>
        <v>-12904620</v>
      </c>
      <c r="J25" s="36">
        <f t="shared" si="1"/>
        <v>760454565</v>
      </c>
      <c r="K25" s="36">
        <f t="shared" si="1"/>
        <v>-4453536</v>
      </c>
      <c r="L25" s="36">
        <f t="shared" si="1"/>
        <v>-8958616</v>
      </c>
      <c r="M25" s="36">
        <f t="shared" si="1"/>
        <v>1343629</v>
      </c>
      <c r="N25" s="36">
        <f t="shared" si="1"/>
        <v>-12068523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748386042</v>
      </c>
      <c r="X25" s="36">
        <f t="shared" si="1"/>
        <v>306843624</v>
      </c>
      <c r="Y25" s="36">
        <f t="shared" si="1"/>
        <v>441542418</v>
      </c>
      <c r="Z25" s="37">
        <f>+IF(X25&lt;&gt;0,+(Y25/X25)*100,0)</f>
        <v>143.89818900066177</v>
      </c>
      <c r="AA25" s="38">
        <f>SUM(AA15:AA24)</f>
        <v>613687180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995671529</v>
      </c>
      <c r="D26" s="29">
        <f>+D13+D25</f>
        <v>0</v>
      </c>
      <c r="E26" s="30">
        <f t="shared" si="2"/>
        <v>965096230</v>
      </c>
      <c r="F26" s="31">
        <f t="shared" si="2"/>
        <v>965096230</v>
      </c>
      <c r="G26" s="31">
        <f t="shared" si="2"/>
        <v>784352796</v>
      </c>
      <c r="H26" s="31">
        <f t="shared" si="2"/>
        <v>269003703</v>
      </c>
      <c r="I26" s="31">
        <f t="shared" si="2"/>
        <v>51282267</v>
      </c>
      <c r="J26" s="31">
        <f t="shared" si="2"/>
        <v>1104638766</v>
      </c>
      <c r="K26" s="31">
        <f t="shared" si="2"/>
        <v>-33728660</v>
      </c>
      <c r="L26" s="31">
        <f t="shared" si="2"/>
        <v>1544198</v>
      </c>
      <c r="M26" s="31">
        <f t="shared" si="2"/>
        <v>28942183</v>
      </c>
      <c r="N26" s="31">
        <f t="shared" si="2"/>
        <v>-3242279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1101396487</v>
      </c>
      <c r="X26" s="31">
        <f t="shared" si="2"/>
        <v>482548164</v>
      </c>
      <c r="Y26" s="31">
        <f t="shared" si="2"/>
        <v>618848323</v>
      </c>
      <c r="Z26" s="32">
        <f>+IF(X26&lt;&gt;0,+(Y26/X26)*100,0)</f>
        <v>128.24591805927997</v>
      </c>
      <c r="AA26" s="33">
        <f>+AA13+AA25</f>
        <v>965096230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31500000</v>
      </c>
      <c r="F31" s="20">
        <v>31500000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15750000</v>
      </c>
      <c r="Y31" s="20">
        <v>-15750000</v>
      </c>
      <c r="Z31" s="21">
        <v>-100</v>
      </c>
      <c r="AA31" s="22">
        <v>31500000</v>
      </c>
    </row>
    <row r="32" spans="1:27" ht="13.5" x14ac:dyDescent="0.25">
      <c r="A32" s="23" t="s">
        <v>59</v>
      </c>
      <c r="B32" s="17" t="s">
        <v>32</v>
      </c>
      <c r="C32" s="18">
        <v>4036540</v>
      </c>
      <c r="D32" s="18"/>
      <c r="E32" s="19">
        <v>4666958</v>
      </c>
      <c r="F32" s="20">
        <v>4666958</v>
      </c>
      <c r="G32" s="20">
        <v>3698936</v>
      </c>
      <c r="H32" s="20">
        <v>337604</v>
      </c>
      <c r="I32" s="20"/>
      <c r="J32" s="20">
        <v>4036540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4036540</v>
      </c>
      <c r="X32" s="20">
        <v>2333478</v>
      </c>
      <c r="Y32" s="20">
        <v>1703062</v>
      </c>
      <c r="Z32" s="21">
        <v>72.983846430092754</v>
      </c>
      <c r="AA32" s="22">
        <v>4666958</v>
      </c>
    </row>
    <row r="33" spans="1:27" ht="13.5" x14ac:dyDescent="0.25">
      <c r="A33" s="23" t="s">
        <v>60</v>
      </c>
      <c r="B33" s="17" t="s">
        <v>32</v>
      </c>
      <c r="C33" s="18">
        <v>-132669201</v>
      </c>
      <c r="D33" s="18"/>
      <c r="E33" s="19">
        <v>-36691026</v>
      </c>
      <c r="F33" s="20">
        <v>-36691026</v>
      </c>
      <c r="G33" s="20">
        <v>-130307383</v>
      </c>
      <c r="H33" s="20">
        <v>-361817</v>
      </c>
      <c r="I33" s="20"/>
      <c r="J33" s="20">
        <v>-130669200</v>
      </c>
      <c r="K33" s="20">
        <v>-613301</v>
      </c>
      <c r="L33" s="20">
        <v>107040</v>
      </c>
      <c r="M33" s="20">
        <v>-49608</v>
      </c>
      <c r="N33" s="20">
        <v>-555869</v>
      </c>
      <c r="O33" s="20"/>
      <c r="P33" s="20"/>
      <c r="Q33" s="20"/>
      <c r="R33" s="20"/>
      <c r="S33" s="20"/>
      <c r="T33" s="20"/>
      <c r="U33" s="20"/>
      <c r="V33" s="20"/>
      <c r="W33" s="20">
        <v>-131225069</v>
      </c>
      <c r="X33" s="20">
        <v>-18345534</v>
      </c>
      <c r="Y33" s="20">
        <v>-112879535</v>
      </c>
      <c r="Z33" s="21">
        <v>615.29707993236934</v>
      </c>
      <c r="AA33" s="22">
        <v>-36691026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70403750</v>
      </c>
      <c r="D35" s="18"/>
      <c r="E35" s="19"/>
      <c r="F35" s="20"/>
      <c r="G35" s="20">
        <v>69637457</v>
      </c>
      <c r="H35" s="20">
        <v>6395187</v>
      </c>
      <c r="I35" s="20">
        <v>7949199</v>
      </c>
      <c r="J35" s="20">
        <v>83981843</v>
      </c>
      <c r="K35" s="20">
        <v>-4699970</v>
      </c>
      <c r="L35" s="20">
        <v>898051</v>
      </c>
      <c r="M35" s="20">
        <v>2767033</v>
      </c>
      <c r="N35" s="20">
        <v>-1034886</v>
      </c>
      <c r="O35" s="20"/>
      <c r="P35" s="20"/>
      <c r="Q35" s="20"/>
      <c r="R35" s="20"/>
      <c r="S35" s="20"/>
      <c r="T35" s="20"/>
      <c r="U35" s="20"/>
      <c r="V35" s="20"/>
      <c r="W35" s="20">
        <v>82946957</v>
      </c>
      <c r="X35" s="20"/>
      <c r="Y35" s="20">
        <v>82946957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-58228911</v>
      </c>
      <c r="D37" s="29">
        <f t="shared" ref="D37:Y37" si="3">SUM(D29:D36)</f>
        <v>0</v>
      </c>
      <c r="E37" s="30">
        <f t="shared" si="3"/>
        <v>-524068</v>
      </c>
      <c r="F37" s="31">
        <f t="shared" si="3"/>
        <v>-524068</v>
      </c>
      <c r="G37" s="31">
        <f t="shared" si="3"/>
        <v>-56970990</v>
      </c>
      <c r="H37" s="31">
        <f t="shared" si="3"/>
        <v>6370974</v>
      </c>
      <c r="I37" s="31">
        <f t="shared" si="3"/>
        <v>7949199</v>
      </c>
      <c r="J37" s="31">
        <f t="shared" si="3"/>
        <v>-42650817</v>
      </c>
      <c r="K37" s="31">
        <f t="shared" si="3"/>
        <v>-5313271</v>
      </c>
      <c r="L37" s="31">
        <f t="shared" si="3"/>
        <v>1005091</v>
      </c>
      <c r="M37" s="31">
        <f t="shared" si="3"/>
        <v>2717425</v>
      </c>
      <c r="N37" s="31">
        <f t="shared" si="3"/>
        <v>-1590755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-44241572</v>
      </c>
      <c r="X37" s="31">
        <f t="shared" si="3"/>
        <v>-262056</v>
      </c>
      <c r="Y37" s="31">
        <f t="shared" si="3"/>
        <v>-43979516</v>
      </c>
      <c r="Z37" s="32">
        <f>+IF(X37&lt;&gt;0,+(Y37/X37)*100,0)</f>
        <v>16782.487712549988</v>
      </c>
      <c r="AA37" s="33">
        <f>SUM(AA29:AA36)</f>
        <v>-524068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-58228911</v>
      </c>
      <c r="D44" s="29">
        <f>+D37+D43</f>
        <v>0</v>
      </c>
      <c r="E44" s="30">
        <f t="shared" si="5"/>
        <v>-524068</v>
      </c>
      <c r="F44" s="31">
        <f t="shared" si="5"/>
        <v>-524068</v>
      </c>
      <c r="G44" s="31">
        <f t="shared" si="5"/>
        <v>-56970990</v>
      </c>
      <c r="H44" s="31">
        <f t="shared" si="5"/>
        <v>6370974</v>
      </c>
      <c r="I44" s="31">
        <f t="shared" si="5"/>
        <v>7949199</v>
      </c>
      <c r="J44" s="31">
        <f t="shared" si="5"/>
        <v>-42650817</v>
      </c>
      <c r="K44" s="31">
        <f t="shared" si="5"/>
        <v>-5313271</v>
      </c>
      <c r="L44" s="31">
        <f t="shared" si="5"/>
        <v>1005091</v>
      </c>
      <c r="M44" s="31">
        <f t="shared" si="5"/>
        <v>2717425</v>
      </c>
      <c r="N44" s="31">
        <f t="shared" si="5"/>
        <v>-1590755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-44241572</v>
      </c>
      <c r="X44" s="31">
        <f t="shared" si="5"/>
        <v>-262056</v>
      </c>
      <c r="Y44" s="31">
        <f t="shared" si="5"/>
        <v>-43979516</v>
      </c>
      <c r="Z44" s="32">
        <f>+IF(X44&lt;&gt;0,+(Y44/X44)*100,0)</f>
        <v>16782.487712549988</v>
      </c>
      <c r="AA44" s="33">
        <f>+AA37+AA43</f>
        <v>-524068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1053900440</v>
      </c>
      <c r="D45" s="42">
        <f t="shared" si="6"/>
        <v>0</v>
      </c>
      <c r="E45" s="43">
        <f t="shared" si="6"/>
        <v>965620298</v>
      </c>
      <c r="F45" s="44">
        <f t="shared" si="6"/>
        <v>965620298</v>
      </c>
      <c r="G45" s="44">
        <f t="shared" si="6"/>
        <v>841323786</v>
      </c>
      <c r="H45" s="44">
        <f t="shared" si="6"/>
        <v>262632729</v>
      </c>
      <c r="I45" s="44">
        <f t="shared" si="6"/>
        <v>43333068</v>
      </c>
      <c r="J45" s="44">
        <f t="shared" si="6"/>
        <v>1147289583</v>
      </c>
      <c r="K45" s="44">
        <f t="shared" si="6"/>
        <v>-28415389</v>
      </c>
      <c r="L45" s="44">
        <f t="shared" si="6"/>
        <v>539107</v>
      </c>
      <c r="M45" s="44">
        <f t="shared" si="6"/>
        <v>26224758</v>
      </c>
      <c r="N45" s="44">
        <f t="shared" si="6"/>
        <v>-1651524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1145638059</v>
      </c>
      <c r="X45" s="44">
        <f t="shared" si="6"/>
        <v>482810220</v>
      </c>
      <c r="Y45" s="44">
        <f t="shared" si="6"/>
        <v>662827839</v>
      </c>
      <c r="Z45" s="45">
        <f>+IF(X45&lt;&gt;0,+(Y45/X45)*100,0)</f>
        <v>137.2853787146428</v>
      </c>
      <c r="AA45" s="46">
        <f>+AA26-AA44</f>
        <v>965620298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-1747768920</v>
      </c>
      <c r="D47" s="18"/>
      <c r="E47" s="19"/>
      <c r="F47" s="20"/>
      <c r="G47" s="20">
        <v>-1658735490</v>
      </c>
      <c r="H47" s="20">
        <v>-16408010</v>
      </c>
      <c r="I47" s="20">
        <v>85057520</v>
      </c>
      <c r="J47" s="20">
        <v>-1590085980</v>
      </c>
      <c r="K47" s="20">
        <v>8418876</v>
      </c>
      <c r="L47" s="20">
        <v>25513235</v>
      </c>
      <c r="M47" s="20">
        <v>-17043728</v>
      </c>
      <c r="N47" s="20">
        <v>16888383</v>
      </c>
      <c r="O47" s="20"/>
      <c r="P47" s="20"/>
      <c r="Q47" s="20"/>
      <c r="R47" s="20"/>
      <c r="S47" s="20"/>
      <c r="T47" s="20"/>
      <c r="U47" s="20"/>
      <c r="V47" s="20"/>
      <c r="W47" s="20">
        <v>-1573197597</v>
      </c>
      <c r="X47" s="20"/>
      <c r="Y47" s="20">
        <v>-1573197597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-1747768920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-1658735490</v>
      </c>
      <c r="H50" s="52">
        <f t="shared" si="7"/>
        <v>-16408010</v>
      </c>
      <c r="I50" s="52">
        <f t="shared" si="7"/>
        <v>85057520</v>
      </c>
      <c r="J50" s="52">
        <f t="shared" si="7"/>
        <v>-1590085980</v>
      </c>
      <c r="K50" s="52">
        <f t="shared" si="7"/>
        <v>8418876</v>
      </c>
      <c r="L50" s="52">
        <f t="shared" si="7"/>
        <v>25513235</v>
      </c>
      <c r="M50" s="52">
        <f t="shared" si="7"/>
        <v>-17043728</v>
      </c>
      <c r="N50" s="52">
        <f t="shared" si="7"/>
        <v>16888383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-1573197597</v>
      </c>
      <c r="X50" s="52">
        <f t="shared" si="7"/>
        <v>0</v>
      </c>
      <c r="Y50" s="52">
        <f t="shared" si="7"/>
        <v>-1573197597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119292086</v>
      </c>
      <c r="D6" s="18"/>
      <c r="E6" s="19">
        <v>-160632068</v>
      </c>
      <c r="F6" s="20">
        <v>-160632068</v>
      </c>
      <c r="G6" s="20">
        <v>18626816</v>
      </c>
      <c r="H6" s="20">
        <v>64851610</v>
      </c>
      <c r="I6" s="20">
        <v>79224541</v>
      </c>
      <c r="J6" s="20">
        <v>162702967</v>
      </c>
      <c r="K6" s="20">
        <v>76917699</v>
      </c>
      <c r="L6" s="20">
        <v>-4438110</v>
      </c>
      <c r="M6" s="20">
        <v>-35355038</v>
      </c>
      <c r="N6" s="20">
        <v>37124551</v>
      </c>
      <c r="O6" s="20"/>
      <c r="P6" s="20"/>
      <c r="Q6" s="20"/>
      <c r="R6" s="20"/>
      <c r="S6" s="20"/>
      <c r="T6" s="20"/>
      <c r="U6" s="20"/>
      <c r="V6" s="20"/>
      <c r="W6" s="20">
        <v>199827518</v>
      </c>
      <c r="X6" s="20">
        <v>-80315898</v>
      </c>
      <c r="Y6" s="20">
        <v>280143416</v>
      </c>
      <c r="Z6" s="21">
        <v>-348.80194703170724</v>
      </c>
      <c r="AA6" s="22">
        <v>-160632068</v>
      </c>
    </row>
    <row r="7" spans="1:27" ht="13.5" x14ac:dyDescent="0.25">
      <c r="A7" s="23" t="s">
        <v>35</v>
      </c>
      <c r="B7" s="17" t="s">
        <v>32</v>
      </c>
      <c r="C7" s="18">
        <v>-3758022462</v>
      </c>
      <c r="D7" s="18"/>
      <c r="E7" s="19">
        <v>-2771533648</v>
      </c>
      <c r="F7" s="20">
        <v>-2771533648</v>
      </c>
      <c r="G7" s="20">
        <v>-4755488869</v>
      </c>
      <c r="H7" s="20">
        <v>88650021</v>
      </c>
      <c r="I7" s="20">
        <v>10211530</v>
      </c>
      <c r="J7" s="20">
        <v>-4656627318</v>
      </c>
      <c r="K7" s="20">
        <v>-55037434</v>
      </c>
      <c r="L7" s="20">
        <v>-7670112</v>
      </c>
      <c r="M7" s="20">
        <v>11973490</v>
      </c>
      <c r="N7" s="20">
        <v>-50734056</v>
      </c>
      <c r="O7" s="20"/>
      <c r="P7" s="20"/>
      <c r="Q7" s="20"/>
      <c r="R7" s="20"/>
      <c r="S7" s="20"/>
      <c r="T7" s="20"/>
      <c r="U7" s="20"/>
      <c r="V7" s="20"/>
      <c r="W7" s="20">
        <v>-4707361374</v>
      </c>
      <c r="X7" s="20">
        <v>-2866025971</v>
      </c>
      <c r="Y7" s="20">
        <v>-1841335403</v>
      </c>
      <c r="Z7" s="21">
        <v>64.246989442232092</v>
      </c>
      <c r="AA7" s="22">
        <v>-2771533648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-3638730376</v>
      </c>
      <c r="D13" s="29">
        <f>SUM(D6:D12)</f>
        <v>0</v>
      </c>
      <c r="E13" s="30">
        <f t="shared" si="0"/>
        <v>-2932165716</v>
      </c>
      <c r="F13" s="31">
        <f t="shared" si="0"/>
        <v>-2932165716</v>
      </c>
      <c r="G13" s="31">
        <f t="shared" si="0"/>
        <v>-4736862053</v>
      </c>
      <c r="H13" s="31">
        <f t="shared" si="0"/>
        <v>153501631</v>
      </c>
      <c r="I13" s="31">
        <f t="shared" si="0"/>
        <v>89436071</v>
      </c>
      <c r="J13" s="31">
        <f t="shared" si="0"/>
        <v>-4493924351</v>
      </c>
      <c r="K13" s="31">
        <f t="shared" si="0"/>
        <v>21880265</v>
      </c>
      <c r="L13" s="31">
        <f t="shared" si="0"/>
        <v>-12108222</v>
      </c>
      <c r="M13" s="31">
        <f t="shared" si="0"/>
        <v>-23381548</v>
      </c>
      <c r="N13" s="31">
        <f t="shared" si="0"/>
        <v>-13609505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-4507533856</v>
      </c>
      <c r="X13" s="31">
        <f t="shared" si="0"/>
        <v>-2946341869</v>
      </c>
      <c r="Y13" s="31">
        <f t="shared" si="0"/>
        <v>-1561191987</v>
      </c>
      <c r="Z13" s="32">
        <f>+IF(X13&lt;&gt;0,+(Y13/X13)*100,0)</f>
        <v>52.987469085855764</v>
      </c>
      <c r="AA13" s="33">
        <f>SUM(AA6:AA12)</f>
        <v>-2932165716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-527594939</v>
      </c>
      <c r="D17" s="18"/>
      <c r="E17" s="19">
        <v>-547070884</v>
      </c>
      <c r="F17" s="20">
        <v>-547070884</v>
      </c>
      <c r="G17" s="24">
        <v>-550807965</v>
      </c>
      <c r="H17" s="24">
        <v>42048624</v>
      </c>
      <c r="I17" s="24">
        <v>2214323</v>
      </c>
      <c r="J17" s="20">
        <v>-506545018</v>
      </c>
      <c r="K17" s="24"/>
      <c r="L17" s="24">
        <v>3411296</v>
      </c>
      <c r="M17" s="20">
        <v>13275</v>
      </c>
      <c r="N17" s="24">
        <v>3424571</v>
      </c>
      <c r="O17" s="24"/>
      <c r="P17" s="24"/>
      <c r="Q17" s="20"/>
      <c r="R17" s="24"/>
      <c r="S17" s="24"/>
      <c r="T17" s="20"/>
      <c r="U17" s="24"/>
      <c r="V17" s="24"/>
      <c r="W17" s="24">
        <v>-503120447</v>
      </c>
      <c r="X17" s="20">
        <v>-562014549</v>
      </c>
      <c r="Y17" s="24">
        <v>58894102</v>
      </c>
      <c r="Z17" s="25">
        <v>-10.479106298011514</v>
      </c>
      <c r="AA17" s="26">
        <v>-547070884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-527594939</v>
      </c>
      <c r="D25" s="29">
        <f t="shared" ref="D25:Y25" si="1">SUM(D15:D24)</f>
        <v>0</v>
      </c>
      <c r="E25" s="35">
        <f t="shared" si="1"/>
        <v>-547070884</v>
      </c>
      <c r="F25" s="36">
        <f t="shared" si="1"/>
        <v>-547070884</v>
      </c>
      <c r="G25" s="36">
        <f t="shared" si="1"/>
        <v>-550807965</v>
      </c>
      <c r="H25" s="36">
        <f t="shared" si="1"/>
        <v>42048624</v>
      </c>
      <c r="I25" s="36">
        <f t="shared" si="1"/>
        <v>2214323</v>
      </c>
      <c r="J25" s="36">
        <f t="shared" si="1"/>
        <v>-506545018</v>
      </c>
      <c r="K25" s="36">
        <f t="shared" si="1"/>
        <v>0</v>
      </c>
      <c r="L25" s="36">
        <f t="shared" si="1"/>
        <v>3411296</v>
      </c>
      <c r="M25" s="36">
        <f t="shared" si="1"/>
        <v>13275</v>
      </c>
      <c r="N25" s="36">
        <f t="shared" si="1"/>
        <v>3424571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-503120447</v>
      </c>
      <c r="X25" s="36">
        <f t="shared" si="1"/>
        <v>-562014549</v>
      </c>
      <c r="Y25" s="36">
        <f t="shared" si="1"/>
        <v>58894102</v>
      </c>
      <c r="Z25" s="37">
        <f>+IF(X25&lt;&gt;0,+(Y25/X25)*100,0)</f>
        <v>-10.479106298011514</v>
      </c>
      <c r="AA25" s="38">
        <f>SUM(AA15:AA24)</f>
        <v>-547070884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-4166325315</v>
      </c>
      <c r="D26" s="29">
        <f>+D13+D25</f>
        <v>0</v>
      </c>
      <c r="E26" s="30">
        <f t="shared" si="2"/>
        <v>-3479236600</v>
      </c>
      <c r="F26" s="31">
        <f t="shared" si="2"/>
        <v>-3479236600</v>
      </c>
      <c r="G26" s="31">
        <f t="shared" si="2"/>
        <v>-5287670018</v>
      </c>
      <c r="H26" s="31">
        <f t="shared" si="2"/>
        <v>195550255</v>
      </c>
      <c r="I26" s="31">
        <f t="shared" si="2"/>
        <v>91650394</v>
      </c>
      <c r="J26" s="31">
        <f t="shared" si="2"/>
        <v>-5000469369</v>
      </c>
      <c r="K26" s="31">
        <f t="shared" si="2"/>
        <v>21880265</v>
      </c>
      <c r="L26" s="31">
        <f t="shared" si="2"/>
        <v>-8696926</v>
      </c>
      <c r="M26" s="31">
        <f t="shared" si="2"/>
        <v>-23368273</v>
      </c>
      <c r="N26" s="31">
        <f t="shared" si="2"/>
        <v>-10184934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-5010654303</v>
      </c>
      <c r="X26" s="31">
        <f t="shared" si="2"/>
        <v>-3508356418</v>
      </c>
      <c r="Y26" s="31">
        <f t="shared" si="2"/>
        <v>-1502297885</v>
      </c>
      <c r="Z26" s="32">
        <f>+IF(X26&lt;&gt;0,+(Y26/X26)*100,0)</f>
        <v>42.820560570536657</v>
      </c>
      <c r="AA26" s="33">
        <f>+AA13+AA25</f>
        <v>-3479236600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29668964</v>
      </c>
      <c r="D31" s="18"/>
      <c r="E31" s="19">
        <v>-7099226</v>
      </c>
      <c r="F31" s="20">
        <v>-7099226</v>
      </c>
      <c r="G31" s="20">
        <v>30013736</v>
      </c>
      <c r="H31" s="20">
        <v>104739</v>
      </c>
      <c r="I31" s="20">
        <v>462112</v>
      </c>
      <c r="J31" s="20">
        <v>30580587</v>
      </c>
      <c r="K31" s="20">
        <v>317047</v>
      </c>
      <c r="L31" s="20">
        <v>199570</v>
      </c>
      <c r="M31" s="20">
        <v>488501</v>
      </c>
      <c r="N31" s="20">
        <v>1005118</v>
      </c>
      <c r="O31" s="20"/>
      <c r="P31" s="20"/>
      <c r="Q31" s="20"/>
      <c r="R31" s="20"/>
      <c r="S31" s="20"/>
      <c r="T31" s="20"/>
      <c r="U31" s="20"/>
      <c r="V31" s="20"/>
      <c r="W31" s="20">
        <v>31585705</v>
      </c>
      <c r="X31" s="20">
        <v>-7099226</v>
      </c>
      <c r="Y31" s="20">
        <v>38684931</v>
      </c>
      <c r="Z31" s="21">
        <v>-544.91758679044733</v>
      </c>
      <c r="AA31" s="22">
        <v>-7099226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900</v>
      </c>
      <c r="F32" s="20">
        <v>900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900</v>
      </c>
      <c r="Y32" s="20">
        <v>-900</v>
      </c>
      <c r="Z32" s="21">
        <v>-100</v>
      </c>
      <c r="AA32" s="22">
        <v>900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29668964</v>
      </c>
      <c r="D37" s="29">
        <f t="shared" ref="D37:Y37" si="3">SUM(D29:D36)</f>
        <v>0</v>
      </c>
      <c r="E37" s="30">
        <f t="shared" si="3"/>
        <v>-7098326</v>
      </c>
      <c r="F37" s="31">
        <f t="shared" si="3"/>
        <v>-7098326</v>
      </c>
      <c r="G37" s="31">
        <f t="shared" si="3"/>
        <v>30013736</v>
      </c>
      <c r="H37" s="31">
        <f t="shared" si="3"/>
        <v>104739</v>
      </c>
      <c r="I37" s="31">
        <f t="shared" si="3"/>
        <v>462112</v>
      </c>
      <c r="J37" s="31">
        <f t="shared" si="3"/>
        <v>30580587</v>
      </c>
      <c r="K37" s="31">
        <f t="shared" si="3"/>
        <v>317047</v>
      </c>
      <c r="L37" s="31">
        <f t="shared" si="3"/>
        <v>199570</v>
      </c>
      <c r="M37" s="31">
        <f t="shared" si="3"/>
        <v>488501</v>
      </c>
      <c r="N37" s="31">
        <f t="shared" si="3"/>
        <v>1005118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31585705</v>
      </c>
      <c r="X37" s="31">
        <f t="shared" si="3"/>
        <v>-7098326</v>
      </c>
      <c r="Y37" s="31">
        <f t="shared" si="3"/>
        <v>38684031</v>
      </c>
      <c r="Z37" s="32">
        <f>+IF(X37&lt;&gt;0,+(Y37/X37)*100,0)</f>
        <v>-544.97399809476212</v>
      </c>
      <c r="AA37" s="33">
        <f>SUM(AA29:AA36)</f>
        <v>-7098326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29668964</v>
      </c>
      <c r="D44" s="29">
        <f>+D37+D43</f>
        <v>0</v>
      </c>
      <c r="E44" s="30">
        <f t="shared" si="5"/>
        <v>-7098326</v>
      </c>
      <c r="F44" s="31">
        <f t="shared" si="5"/>
        <v>-7098326</v>
      </c>
      <c r="G44" s="31">
        <f t="shared" si="5"/>
        <v>30013736</v>
      </c>
      <c r="H44" s="31">
        <f t="shared" si="5"/>
        <v>104739</v>
      </c>
      <c r="I44" s="31">
        <f t="shared" si="5"/>
        <v>462112</v>
      </c>
      <c r="J44" s="31">
        <f t="shared" si="5"/>
        <v>30580587</v>
      </c>
      <c r="K44" s="31">
        <f t="shared" si="5"/>
        <v>317047</v>
      </c>
      <c r="L44" s="31">
        <f t="shared" si="5"/>
        <v>199570</v>
      </c>
      <c r="M44" s="31">
        <f t="shared" si="5"/>
        <v>488501</v>
      </c>
      <c r="N44" s="31">
        <f t="shared" si="5"/>
        <v>1005118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31585705</v>
      </c>
      <c r="X44" s="31">
        <f t="shared" si="5"/>
        <v>-7098326</v>
      </c>
      <c r="Y44" s="31">
        <f t="shared" si="5"/>
        <v>38684031</v>
      </c>
      <c r="Z44" s="32">
        <f>+IF(X44&lt;&gt;0,+(Y44/X44)*100,0)</f>
        <v>-544.97399809476212</v>
      </c>
      <c r="AA44" s="33">
        <f>+AA37+AA43</f>
        <v>-7098326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-4195994279</v>
      </c>
      <c r="D45" s="42">
        <f t="shared" si="6"/>
        <v>0</v>
      </c>
      <c r="E45" s="43">
        <f t="shared" si="6"/>
        <v>-3472138274</v>
      </c>
      <c r="F45" s="44">
        <f t="shared" si="6"/>
        <v>-3472138274</v>
      </c>
      <c r="G45" s="44">
        <f t="shared" si="6"/>
        <v>-5317683754</v>
      </c>
      <c r="H45" s="44">
        <f t="shared" si="6"/>
        <v>195445516</v>
      </c>
      <c r="I45" s="44">
        <f t="shared" si="6"/>
        <v>91188282</v>
      </c>
      <c r="J45" s="44">
        <f t="shared" si="6"/>
        <v>-5031049956</v>
      </c>
      <c r="K45" s="44">
        <f t="shared" si="6"/>
        <v>21563218</v>
      </c>
      <c r="L45" s="44">
        <f t="shared" si="6"/>
        <v>-8896496</v>
      </c>
      <c r="M45" s="44">
        <f t="shared" si="6"/>
        <v>-23856774</v>
      </c>
      <c r="N45" s="44">
        <f t="shared" si="6"/>
        <v>-11190052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-5042240008</v>
      </c>
      <c r="X45" s="44">
        <f t="shared" si="6"/>
        <v>-3501258092</v>
      </c>
      <c r="Y45" s="44">
        <f t="shared" si="6"/>
        <v>-1540981916</v>
      </c>
      <c r="Z45" s="45">
        <f>+IF(X45&lt;&gt;0,+(Y45/X45)*100,0)</f>
        <v>44.012234331452994</v>
      </c>
      <c r="AA45" s="46">
        <f>+AA26-AA44</f>
        <v>-3472138274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58239876</v>
      </c>
      <c r="F47" s="20">
        <v>58239876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29120058</v>
      </c>
      <c r="Y47" s="20">
        <v>-29120058</v>
      </c>
      <c r="Z47" s="47">
        <v>-100</v>
      </c>
      <c r="AA47" s="22">
        <v>58239876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58239876</v>
      </c>
      <c r="F50" s="52">
        <f t="shared" si="7"/>
        <v>58239876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29120058</v>
      </c>
      <c r="Y50" s="52">
        <f t="shared" si="7"/>
        <v>-29120058</v>
      </c>
      <c r="Z50" s="53">
        <f>+IF(X50&lt;&gt;0,+(Y50/X50)*100,0)</f>
        <v>-100</v>
      </c>
      <c r="AA50" s="54">
        <f>SUM(AA47:AA49)</f>
        <v>58239876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1241447354</v>
      </c>
      <c r="D17" s="18"/>
      <c r="E17" s="19">
        <v>35761884</v>
      </c>
      <c r="F17" s="20">
        <v>44110019</v>
      </c>
      <c r="G17" s="24">
        <v>1249442032</v>
      </c>
      <c r="H17" s="24">
        <v>-14514917</v>
      </c>
      <c r="I17" s="24">
        <v>7411434</v>
      </c>
      <c r="J17" s="20">
        <v>1242338549</v>
      </c>
      <c r="K17" s="24">
        <v>3928675</v>
      </c>
      <c r="L17" s="24">
        <v>2146394</v>
      </c>
      <c r="M17" s="20">
        <v>-2245480</v>
      </c>
      <c r="N17" s="24">
        <v>3829589</v>
      </c>
      <c r="O17" s="24"/>
      <c r="P17" s="24"/>
      <c r="Q17" s="20"/>
      <c r="R17" s="24"/>
      <c r="S17" s="24"/>
      <c r="T17" s="20"/>
      <c r="U17" s="24"/>
      <c r="V17" s="24"/>
      <c r="W17" s="24">
        <v>1246168138</v>
      </c>
      <c r="X17" s="20">
        <v>16406884</v>
      </c>
      <c r="Y17" s="24">
        <v>1229761254</v>
      </c>
      <c r="Z17" s="25">
        <v>7495.3979926962365</v>
      </c>
      <c r="AA17" s="26">
        <v>44110019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1241447354</v>
      </c>
      <c r="D25" s="29">
        <f t="shared" ref="D25:Y25" si="1">SUM(D15:D24)</f>
        <v>0</v>
      </c>
      <c r="E25" s="35">
        <f t="shared" si="1"/>
        <v>35761884</v>
      </c>
      <c r="F25" s="36">
        <f t="shared" si="1"/>
        <v>44110019</v>
      </c>
      <c r="G25" s="36">
        <f t="shared" si="1"/>
        <v>1249442032</v>
      </c>
      <c r="H25" s="36">
        <f t="shared" si="1"/>
        <v>-14514917</v>
      </c>
      <c r="I25" s="36">
        <f t="shared" si="1"/>
        <v>7411434</v>
      </c>
      <c r="J25" s="36">
        <f t="shared" si="1"/>
        <v>1242338549</v>
      </c>
      <c r="K25" s="36">
        <f t="shared" si="1"/>
        <v>3928675</v>
      </c>
      <c r="L25" s="36">
        <f t="shared" si="1"/>
        <v>2146394</v>
      </c>
      <c r="M25" s="36">
        <f t="shared" si="1"/>
        <v>-2245480</v>
      </c>
      <c r="N25" s="36">
        <f t="shared" si="1"/>
        <v>3829589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1246168138</v>
      </c>
      <c r="X25" s="36">
        <f t="shared" si="1"/>
        <v>16406884</v>
      </c>
      <c r="Y25" s="36">
        <f t="shared" si="1"/>
        <v>1229761254</v>
      </c>
      <c r="Z25" s="37">
        <f>+IF(X25&lt;&gt;0,+(Y25/X25)*100,0)</f>
        <v>7495.3979926962365</v>
      </c>
      <c r="AA25" s="38">
        <f>SUM(AA15:AA24)</f>
        <v>44110019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1241447354</v>
      </c>
      <c r="D26" s="29">
        <f>+D13+D25</f>
        <v>0</v>
      </c>
      <c r="E26" s="30">
        <f t="shared" si="2"/>
        <v>35761884</v>
      </c>
      <c r="F26" s="31">
        <f t="shared" si="2"/>
        <v>44110019</v>
      </c>
      <c r="G26" s="31">
        <f t="shared" si="2"/>
        <v>1249442032</v>
      </c>
      <c r="H26" s="31">
        <f t="shared" si="2"/>
        <v>-14514917</v>
      </c>
      <c r="I26" s="31">
        <f t="shared" si="2"/>
        <v>7411434</v>
      </c>
      <c r="J26" s="31">
        <f t="shared" si="2"/>
        <v>1242338549</v>
      </c>
      <c r="K26" s="31">
        <f t="shared" si="2"/>
        <v>3928675</v>
      </c>
      <c r="L26" s="31">
        <f t="shared" si="2"/>
        <v>2146394</v>
      </c>
      <c r="M26" s="31">
        <f t="shared" si="2"/>
        <v>-2245480</v>
      </c>
      <c r="N26" s="31">
        <f t="shared" si="2"/>
        <v>3829589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1246168138</v>
      </c>
      <c r="X26" s="31">
        <f t="shared" si="2"/>
        <v>16406884</v>
      </c>
      <c r="Y26" s="31">
        <f t="shared" si="2"/>
        <v>1229761254</v>
      </c>
      <c r="Z26" s="32">
        <f>+IF(X26&lt;&gt;0,+(Y26/X26)*100,0)</f>
        <v>7495.3979926962365</v>
      </c>
      <c r="AA26" s="33">
        <f>+AA13+AA25</f>
        <v>44110019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66434392</v>
      </c>
      <c r="D31" s="18"/>
      <c r="E31" s="19">
        <v>80711814</v>
      </c>
      <c r="F31" s="20">
        <v>80711814</v>
      </c>
      <c r="G31" s="20">
        <v>66931269</v>
      </c>
      <c r="H31" s="20">
        <v>-44352</v>
      </c>
      <c r="I31" s="20">
        <v>345540</v>
      </c>
      <c r="J31" s="20">
        <v>67232457</v>
      </c>
      <c r="K31" s="20">
        <v>-131284</v>
      </c>
      <c r="L31" s="20">
        <v>2108023</v>
      </c>
      <c r="M31" s="20">
        <v>-602955</v>
      </c>
      <c r="N31" s="20">
        <v>1373784</v>
      </c>
      <c r="O31" s="20"/>
      <c r="P31" s="20"/>
      <c r="Q31" s="20"/>
      <c r="R31" s="20"/>
      <c r="S31" s="20"/>
      <c r="T31" s="20"/>
      <c r="U31" s="20"/>
      <c r="V31" s="20"/>
      <c r="W31" s="20">
        <v>68606241</v>
      </c>
      <c r="X31" s="20">
        <v>40355904</v>
      </c>
      <c r="Y31" s="20">
        <v>28250337</v>
      </c>
      <c r="Z31" s="21">
        <v>70.002983950006424</v>
      </c>
      <c r="AA31" s="22">
        <v>80711814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7619920</v>
      </c>
      <c r="D33" s="18"/>
      <c r="E33" s="19"/>
      <c r="F33" s="20"/>
      <c r="G33" s="20">
        <v>51712981</v>
      </c>
      <c r="H33" s="20">
        <v>-42991999</v>
      </c>
      <c r="I33" s="20">
        <v>-555188</v>
      </c>
      <c r="J33" s="20">
        <v>8165794</v>
      </c>
      <c r="K33" s="20">
        <v>2801915</v>
      </c>
      <c r="L33" s="20">
        <v>9356725</v>
      </c>
      <c r="M33" s="20">
        <v>16052777</v>
      </c>
      <c r="N33" s="20">
        <v>28211417</v>
      </c>
      <c r="O33" s="20"/>
      <c r="P33" s="20"/>
      <c r="Q33" s="20"/>
      <c r="R33" s="20"/>
      <c r="S33" s="20"/>
      <c r="T33" s="20"/>
      <c r="U33" s="20"/>
      <c r="V33" s="20"/>
      <c r="W33" s="20">
        <v>36377211</v>
      </c>
      <c r="X33" s="20"/>
      <c r="Y33" s="20">
        <v>36377211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74054312</v>
      </c>
      <c r="D37" s="29">
        <f t="shared" ref="D37:Y37" si="3">SUM(D29:D36)</f>
        <v>0</v>
      </c>
      <c r="E37" s="30">
        <f t="shared" si="3"/>
        <v>80711814</v>
      </c>
      <c r="F37" s="31">
        <f t="shared" si="3"/>
        <v>80711814</v>
      </c>
      <c r="G37" s="31">
        <f t="shared" si="3"/>
        <v>118644250</v>
      </c>
      <c r="H37" s="31">
        <f t="shared" si="3"/>
        <v>-43036351</v>
      </c>
      <c r="I37" s="31">
        <f t="shared" si="3"/>
        <v>-209648</v>
      </c>
      <c r="J37" s="31">
        <f t="shared" si="3"/>
        <v>75398251</v>
      </c>
      <c r="K37" s="31">
        <f t="shared" si="3"/>
        <v>2670631</v>
      </c>
      <c r="L37" s="31">
        <f t="shared" si="3"/>
        <v>11464748</v>
      </c>
      <c r="M37" s="31">
        <f t="shared" si="3"/>
        <v>15449822</v>
      </c>
      <c r="N37" s="31">
        <f t="shared" si="3"/>
        <v>29585201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104983452</v>
      </c>
      <c r="X37" s="31">
        <f t="shared" si="3"/>
        <v>40355904</v>
      </c>
      <c r="Y37" s="31">
        <f t="shared" si="3"/>
        <v>64627548</v>
      </c>
      <c r="Z37" s="32">
        <f>+IF(X37&lt;&gt;0,+(Y37/X37)*100,0)</f>
        <v>160.14397298596012</v>
      </c>
      <c r="AA37" s="33">
        <f>SUM(AA29:AA36)</f>
        <v>80711814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74054312</v>
      </c>
      <c r="D44" s="29">
        <f>+D37+D43</f>
        <v>0</v>
      </c>
      <c r="E44" s="30">
        <f t="shared" si="5"/>
        <v>80711814</v>
      </c>
      <c r="F44" s="31">
        <f t="shared" si="5"/>
        <v>80711814</v>
      </c>
      <c r="G44" s="31">
        <f t="shared" si="5"/>
        <v>118644250</v>
      </c>
      <c r="H44" s="31">
        <f t="shared" si="5"/>
        <v>-43036351</v>
      </c>
      <c r="I44" s="31">
        <f t="shared" si="5"/>
        <v>-209648</v>
      </c>
      <c r="J44" s="31">
        <f t="shared" si="5"/>
        <v>75398251</v>
      </c>
      <c r="K44" s="31">
        <f t="shared" si="5"/>
        <v>2670631</v>
      </c>
      <c r="L44" s="31">
        <f t="shared" si="5"/>
        <v>11464748</v>
      </c>
      <c r="M44" s="31">
        <f t="shared" si="5"/>
        <v>15449822</v>
      </c>
      <c r="N44" s="31">
        <f t="shared" si="5"/>
        <v>29585201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104983452</v>
      </c>
      <c r="X44" s="31">
        <f t="shared" si="5"/>
        <v>40355904</v>
      </c>
      <c r="Y44" s="31">
        <f t="shared" si="5"/>
        <v>64627548</v>
      </c>
      <c r="Z44" s="32">
        <f>+IF(X44&lt;&gt;0,+(Y44/X44)*100,0)</f>
        <v>160.14397298596012</v>
      </c>
      <c r="AA44" s="33">
        <f>+AA37+AA43</f>
        <v>80711814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1167393042</v>
      </c>
      <c r="D45" s="42">
        <f t="shared" si="6"/>
        <v>0</v>
      </c>
      <c r="E45" s="43">
        <f t="shared" si="6"/>
        <v>-44949930</v>
      </c>
      <c r="F45" s="44">
        <f t="shared" si="6"/>
        <v>-36601795</v>
      </c>
      <c r="G45" s="44">
        <f t="shared" si="6"/>
        <v>1130797782</v>
      </c>
      <c r="H45" s="44">
        <f t="shared" si="6"/>
        <v>28521434</v>
      </c>
      <c r="I45" s="44">
        <f t="shared" si="6"/>
        <v>7621082</v>
      </c>
      <c r="J45" s="44">
        <f t="shared" si="6"/>
        <v>1166940298</v>
      </c>
      <c r="K45" s="44">
        <f t="shared" si="6"/>
        <v>1258044</v>
      </c>
      <c r="L45" s="44">
        <f t="shared" si="6"/>
        <v>-9318354</v>
      </c>
      <c r="M45" s="44">
        <f t="shared" si="6"/>
        <v>-17695302</v>
      </c>
      <c r="N45" s="44">
        <f t="shared" si="6"/>
        <v>-25755612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1141184686</v>
      </c>
      <c r="X45" s="44">
        <f t="shared" si="6"/>
        <v>-23949020</v>
      </c>
      <c r="Y45" s="44">
        <f t="shared" si="6"/>
        <v>1165133706</v>
      </c>
      <c r="Z45" s="45">
        <f>+IF(X45&lt;&gt;0,+(Y45/X45)*100,0)</f>
        <v>-4865.0579689690849</v>
      </c>
      <c r="AA45" s="46">
        <f>+AA26-AA44</f>
        <v>-36601795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1756367040</v>
      </c>
      <c r="D47" s="18"/>
      <c r="E47" s="19">
        <v>221913116</v>
      </c>
      <c r="F47" s="20">
        <v>230167716</v>
      </c>
      <c r="G47" s="20">
        <v>1800003164</v>
      </c>
      <c r="H47" s="20">
        <v>-8479931</v>
      </c>
      <c r="I47" s="20">
        <v>27876622</v>
      </c>
      <c r="J47" s="20">
        <v>1819399855</v>
      </c>
      <c r="K47" s="20">
        <v>-26016128</v>
      </c>
      <c r="L47" s="20">
        <v>20376468</v>
      </c>
      <c r="M47" s="20">
        <v>7295838</v>
      </c>
      <c r="N47" s="20">
        <v>1656178</v>
      </c>
      <c r="O47" s="20"/>
      <c r="P47" s="20"/>
      <c r="Q47" s="20"/>
      <c r="R47" s="20"/>
      <c r="S47" s="20"/>
      <c r="T47" s="20"/>
      <c r="U47" s="20"/>
      <c r="V47" s="20"/>
      <c r="W47" s="20">
        <v>1821056033</v>
      </c>
      <c r="X47" s="20">
        <v>114656518</v>
      </c>
      <c r="Y47" s="20">
        <v>1706399515</v>
      </c>
      <c r="Z47" s="47">
        <v>1488.2708325400217</v>
      </c>
      <c r="AA47" s="22">
        <v>230167716</v>
      </c>
    </row>
    <row r="48" spans="1:27" ht="13.5" x14ac:dyDescent="0.25">
      <c r="A48" s="23" t="s">
        <v>73</v>
      </c>
      <c r="B48" s="17" t="s">
        <v>32</v>
      </c>
      <c r="C48" s="18">
        <v>27882925</v>
      </c>
      <c r="D48" s="18"/>
      <c r="E48" s="19"/>
      <c r="F48" s="20"/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/>
      <c r="Y48" s="20">
        <v>27882925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1784249965</v>
      </c>
      <c r="D50" s="50">
        <f t="shared" ref="D50:Y50" si="7">SUM(D47:D49)</f>
        <v>0</v>
      </c>
      <c r="E50" s="51">
        <f t="shared" si="7"/>
        <v>221913116</v>
      </c>
      <c r="F50" s="52">
        <f t="shared" si="7"/>
        <v>230167716</v>
      </c>
      <c r="G50" s="52">
        <f t="shared" si="7"/>
        <v>1827886089</v>
      </c>
      <c r="H50" s="52">
        <f t="shared" si="7"/>
        <v>-8479931</v>
      </c>
      <c r="I50" s="52">
        <f t="shared" si="7"/>
        <v>27876622</v>
      </c>
      <c r="J50" s="52">
        <f t="shared" si="7"/>
        <v>1847282780</v>
      </c>
      <c r="K50" s="52">
        <f t="shared" si="7"/>
        <v>-26016128</v>
      </c>
      <c r="L50" s="52">
        <f t="shared" si="7"/>
        <v>20376468</v>
      </c>
      <c r="M50" s="52">
        <f t="shared" si="7"/>
        <v>7295838</v>
      </c>
      <c r="N50" s="52">
        <f t="shared" si="7"/>
        <v>1656178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1848938958</v>
      </c>
      <c r="X50" s="52">
        <f t="shared" si="7"/>
        <v>114656518</v>
      </c>
      <c r="Y50" s="52">
        <f t="shared" si="7"/>
        <v>1734282440</v>
      </c>
      <c r="Z50" s="53">
        <f>+IF(X50&lt;&gt;0,+(Y50/X50)*100,0)</f>
        <v>1512.5894892429928</v>
      </c>
      <c r="AA50" s="54">
        <f>SUM(AA47:AA49)</f>
        <v>230167716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359682411</v>
      </c>
      <c r="D6" s="18"/>
      <c r="E6" s="19">
        <v>186847246</v>
      </c>
      <c r="F6" s="20">
        <v>326815776</v>
      </c>
      <c r="G6" s="20">
        <v>336086388</v>
      </c>
      <c r="H6" s="20">
        <v>-10810343</v>
      </c>
      <c r="I6" s="20">
        <v>-11248338</v>
      </c>
      <c r="J6" s="20">
        <v>314027707</v>
      </c>
      <c r="K6" s="20">
        <v>57387248</v>
      </c>
      <c r="L6" s="20">
        <v>3300355</v>
      </c>
      <c r="M6" s="20">
        <v>-9490048</v>
      </c>
      <c r="N6" s="20">
        <v>51197555</v>
      </c>
      <c r="O6" s="20"/>
      <c r="P6" s="20"/>
      <c r="Q6" s="20"/>
      <c r="R6" s="20"/>
      <c r="S6" s="20"/>
      <c r="T6" s="20"/>
      <c r="U6" s="20"/>
      <c r="V6" s="20"/>
      <c r="W6" s="20">
        <v>365225262</v>
      </c>
      <c r="X6" s="20">
        <v>51346944</v>
      </c>
      <c r="Y6" s="20">
        <v>313878318</v>
      </c>
      <c r="Z6" s="21">
        <v>611.2891898688265</v>
      </c>
      <c r="AA6" s="22">
        <v>326815776</v>
      </c>
    </row>
    <row r="7" spans="1:27" ht="13.5" x14ac:dyDescent="0.25">
      <c r="A7" s="23" t="s">
        <v>35</v>
      </c>
      <c r="B7" s="17" t="s">
        <v>32</v>
      </c>
      <c r="C7" s="18">
        <v>-31470263</v>
      </c>
      <c r="D7" s="18"/>
      <c r="E7" s="19">
        <v>56474531</v>
      </c>
      <c r="F7" s="20">
        <v>-29588827</v>
      </c>
      <c r="G7" s="20">
        <v>-30655085</v>
      </c>
      <c r="H7" s="20">
        <v>-10220053</v>
      </c>
      <c r="I7" s="20">
        <v>-6510048</v>
      </c>
      <c r="J7" s="20">
        <v>-47385186</v>
      </c>
      <c r="K7" s="20">
        <v>-54781521</v>
      </c>
      <c r="L7" s="20">
        <v>-7330716</v>
      </c>
      <c r="M7" s="20">
        <v>-10862000</v>
      </c>
      <c r="N7" s="20">
        <v>-72974237</v>
      </c>
      <c r="O7" s="20"/>
      <c r="P7" s="20"/>
      <c r="Q7" s="20"/>
      <c r="R7" s="20"/>
      <c r="S7" s="20"/>
      <c r="T7" s="20"/>
      <c r="U7" s="20"/>
      <c r="V7" s="20"/>
      <c r="W7" s="20">
        <v>-120359423</v>
      </c>
      <c r="X7" s="20">
        <v>22512816</v>
      </c>
      <c r="Y7" s="20">
        <v>-142872239</v>
      </c>
      <c r="Z7" s="21">
        <v>-634.62624577929296</v>
      </c>
      <c r="AA7" s="22">
        <v>-29588827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-51573438</v>
      </c>
      <c r="D10" s="18"/>
      <c r="E10" s="19">
        <v>-8555282</v>
      </c>
      <c r="F10" s="20">
        <v>-8625282</v>
      </c>
      <c r="G10" s="20">
        <v>-53859472</v>
      </c>
      <c r="H10" s="20">
        <v>-740054</v>
      </c>
      <c r="I10" s="20">
        <v>-1698864</v>
      </c>
      <c r="J10" s="20">
        <v>-56298390</v>
      </c>
      <c r="K10" s="20">
        <v>-372865</v>
      </c>
      <c r="L10" s="20">
        <v>-727058</v>
      </c>
      <c r="M10" s="20">
        <v>-2477024</v>
      </c>
      <c r="N10" s="20">
        <v>-3576947</v>
      </c>
      <c r="O10" s="20"/>
      <c r="P10" s="20"/>
      <c r="Q10" s="20"/>
      <c r="R10" s="20"/>
      <c r="S10" s="20"/>
      <c r="T10" s="20"/>
      <c r="U10" s="20"/>
      <c r="V10" s="20"/>
      <c r="W10" s="20">
        <v>-59875337</v>
      </c>
      <c r="X10" s="20">
        <v>-4048954</v>
      </c>
      <c r="Y10" s="20">
        <v>-55826383</v>
      </c>
      <c r="Z10" s="21">
        <v>1378.7853109716732</v>
      </c>
      <c r="AA10" s="22">
        <v>-8625282</v>
      </c>
    </row>
    <row r="11" spans="1:27" ht="13.5" x14ac:dyDescent="0.25">
      <c r="A11" s="23" t="s">
        <v>39</v>
      </c>
      <c r="B11" s="17" t="s">
        <v>32</v>
      </c>
      <c r="C11" s="18">
        <v>278925288</v>
      </c>
      <c r="D11" s="18"/>
      <c r="E11" s="19">
        <v>132642349</v>
      </c>
      <c r="F11" s="20">
        <v>133531141</v>
      </c>
      <c r="G11" s="24">
        <v>278968344</v>
      </c>
      <c r="H11" s="24">
        <v>14847552</v>
      </c>
      <c r="I11" s="24">
        <v>15046357</v>
      </c>
      <c r="J11" s="20">
        <v>308862253</v>
      </c>
      <c r="K11" s="24">
        <v>8622828</v>
      </c>
      <c r="L11" s="24">
        <v>9615345</v>
      </c>
      <c r="M11" s="20">
        <v>7854107</v>
      </c>
      <c r="N11" s="24">
        <v>26092280</v>
      </c>
      <c r="O11" s="24"/>
      <c r="P11" s="24"/>
      <c r="Q11" s="20"/>
      <c r="R11" s="24"/>
      <c r="S11" s="24"/>
      <c r="T11" s="20"/>
      <c r="U11" s="24"/>
      <c r="V11" s="24"/>
      <c r="W11" s="24">
        <v>334954533</v>
      </c>
      <c r="X11" s="20">
        <v>65271422</v>
      </c>
      <c r="Y11" s="24">
        <v>269683111</v>
      </c>
      <c r="Z11" s="25">
        <v>413.17180281440784</v>
      </c>
      <c r="AA11" s="26">
        <v>133531141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555563998</v>
      </c>
      <c r="D13" s="29">
        <f>SUM(D6:D12)</f>
        <v>0</v>
      </c>
      <c r="E13" s="30">
        <f t="shared" si="0"/>
        <v>367408844</v>
      </c>
      <c r="F13" s="31">
        <f t="shared" si="0"/>
        <v>422132808</v>
      </c>
      <c r="G13" s="31">
        <f t="shared" si="0"/>
        <v>530540175</v>
      </c>
      <c r="H13" s="31">
        <f t="shared" si="0"/>
        <v>-6922898</v>
      </c>
      <c r="I13" s="31">
        <f t="shared" si="0"/>
        <v>-4410893</v>
      </c>
      <c r="J13" s="31">
        <f t="shared" si="0"/>
        <v>519206384</v>
      </c>
      <c r="K13" s="31">
        <f t="shared" si="0"/>
        <v>10855690</v>
      </c>
      <c r="L13" s="31">
        <f t="shared" si="0"/>
        <v>4857926</v>
      </c>
      <c r="M13" s="31">
        <f t="shared" si="0"/>
        <v>-14974965</v>
      </c>
      <c r="N13" s="31">
        <f t="shared" si="0"/>
        <v>738651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519945035</v>
      </c>
      <c r="X13" s="31">
        <f t="shared" si="0"/>
        <v>135082228</v>
      </c>
      <c r="Y13" s="31">
        <f t="shared" si="0"/>
        <v>384862807</v>
      </c>
      <c r="Z13" s="32">
        <f>+IF(X13&lt;&gt;0,+(Y13/X13)*100,0)</f>
        <v>284.91002310089232</v>
      </c>
      <c r="AA13" s="33">
        <f>SUM(AA6:AA12)</f>
        <v>422132808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349609813</v>
      </c>
      <c r="D17" s="18"/>
      <c r="E17" s="19">
        <v>46956720</v>
      </c>
      <c r="F17" s="20">
        <v>42241836</v>
      </c>
      <c r="G17" s="24">
        <v>408870942</v>
      </c>
      <c r="H17" s="24">
        <v>-63997160</v>
      </c>
      <c r="I17" s="24">
        <v>-11462585</v>
      </c>
      <c r="J17" s="20">
        <v>333411197</v>
      </c>
      <c r="K17" s="24">
        <v>-7230241</v>
      </c>
      <c r="L17" s="24">
        <v>10458229</v>
      </c>
      <c r="M17" s="20">
        <v>3051946</v>
      </c>
      <c r="N17" s="24">
        <v>6279934</v>
      </c>
      <c r="O17" s="24"/>
      <c r="P17" s="24"/>
      <c r="Q17" s="20"/>
      <c r="R17" s="24"/>
      <c r="S17" s="24"/>
      <c r="T17" s="20"/>
      <c r="U17" s="24"/>
      <c r="V17" s="24"/>
      <c r="W17" s="24">
        <v>339691131</v>
      </c>
      <c r="X17" s="20">
        <v>10331439</v>
      </c>
      <c r="Y17" s="24">
        <v>329359692</v>
      </c>
      <c r="Z17" s="25">
        <v>3187.9362787700725</v>
      </c>
      <c r="AA17" s="26">
        <v>42241836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>
        <v>125</v>
      </c>
      <c r="H20" s="20"/>
      <c r="I20" s="20"/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-33149</v>
      </c>
      <c r="D21" s="18"/>
      <c r="E21" s="19">
        <v>-53789</v>
      </c>
      <c r="F21" s="20">
        <v>-320509</v>
      </c>
      <c r="G21" s="20">
        <v>-57505</v>
      </c>
      <c r="H21" s="20">
        <v>18097</v>
      </c>
      <c r="I21" s="20"/>
      <c r="J21" s="20">
        <v>-39408</v>
      </c>
      <c r="K21" s="20">
        <v>-6034</v>
      </c>
      <c r="L21" s="20"/>
      <c r="M21" s="20"/>
      <c r="N21" s="20">
        <v>-6034</v>
      </c>
      <c r="O21" s="20"/>
      <c r="P21" s="20"/>
      <c r="Q21" s="20"/>
      <c r="R21" s="20"/>
      <c r="S21" s="20"/>
      <c r="T21" s="20"/>
      <c r="U21" s="20"/>
      <c r="V21" s="20"/>
      <c r="W21" s="20">
        <v>-45442</v>
      </c>
      <c r="X21" s="20">
        <v>-160254</v>
      </c>
      <c r="Y21" s="20">
        <v>114812</v>
      </c>
      <c r="Z21" s="21">
        <v>-71.643765522233451</v>
      </c>
      <c r="AA21" s="22">
        <v>-320509</v>
      </c>
    </row>
    <row r="22" spans="1:27" ht="13.5" x14ac:dyDescent="0.25">
      <c r="A22" s="23" t="s">
        <v>35</v>
      </c>
      <c r="B22" s="17" t="s">
        <v>32</v>
      </c>
      <c r="C22" s="18">
        <v>-564852</v>
      </c>
      <c r="D22" s="18"/>
      <c r="E22" s="19"/>
      <c r="F22" s="20"/>
      <c r="G22" s="20">
        <v>-503889</v>
      </c>
      <c r="H22" s="20">
        <v>-60963</v>
      </c>
      <c r="I22" s="20"/>
      <c r="J22" s="20">
        <v>-564852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-564852</v>
      </c>
      <c r="X22" s="20"/>
      <c r="Y22" s="20">
        <v>-564852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349011937</v>
      </c>
      <c r="D25" s="29">
        <f t="shared" ref="D25:Y25" si="1">SUM(D15:D24)</f>
        <v>0</v>
      </c>
      <c r="E25" s="35">
        <f t="shared" si="1"/>
        <v>46902931</v>
      </c>
      <c r="F25" s="36">
        <f t="shared" si="1"/>
        <v>41921327</v>
      </c>
      <c r="G25" s="36">
        <f t="shared" si="1"/>
        <v>408309673</v>
      </c>
      <c r="H25" s="36">
        <f t="shared" si="1"/>
        <v>-64040026</v>
      </c>
      <c r="I25" s="36">
        <f t="shared" si="1"/>
        <v>-11462585</v>
      </c>
      <c r="J25" s="36">
        <f t="shared" si="1"/>
        <v>332807062</v>
      </c>
      <c r="K25" s="36">
        <f t="shared" si="1"/>
        <v>-7236275</v>
      </c>
      <c r="L25" s="36">
        <f t="shared" si="1"/>
        <v>10458229</v>
      </c>
      <c r="M25" s="36">
        <f t="shared" si="1"/>
        <v>3051946</v>
      </c>
      <c r="N25" s="36">
        <f t="shared" si="1"/>
        <v>6273900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339080962</v>
      </c>
      <c r="X25" s="36">
        <f t="shared" si="1"/>
        <v>10171185</v>
      </c>
      <c r="Y25" s="36">
        <f t="shared" si="1"/>
        <v>328909777</v>
      </c>
      <c r="Z25" s="37">
        <f>+IF(X25&lt;&gt;0,+(Y25/X25)*100,0)</f>
        <v>3233.7409751174519</v>
      </c>
      <c r="AA25" s="38">
        <f>SUM(AA15:AA24)</f>
        <v>41921327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904575935</v>
      </c>
      <c r="D26" s="29">
        <f>+D13+D25</f>
        <v>0</v>
      </c>
      <c r="E26" s="30">
        <f t="shared" si="2"/>
        <v>414311775</v>
      </c>
      <c r="F26" s="31">
        <f t="shared" si="2"/>
        <v>464054135</v>
      </c>
      <c r="G26" s="31">
        <f t="shared" si="2"/>
        <v>938849848</v>
      </c>
      <c r="H26" s="31">
        <f t="shared" si="2"/>
        <v>-70962924</v>
      </c>
      <c r="I26" s="31">
        <f t="shared" si="2"/>
        <v>-15873478</v>
      </c>
      <c r="J26" s="31">
        <f t="shared" si="2"/>
        <v>852013446</v>
      </c>
      <c r="K26" s="31">
        <f t="shared" si="2"/>
        <v>3619415</v>
      </c>
      <c r="L26" s="31">
        <f t="shared" si="2"/>
        <v>15316155</v>
      </c>
      <c r="M26" s="31">
        <f t="shared" si="2"/>
        <v>-11923019</v>
      </c>
      <c r="N26" s="31">
        <f t="shared" si="2"/>
        <v>7012551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859025997</v>
      </c>
      <c r="X26" s="31">
        <f t="shared" si="2"/>
        <v>145253413</v>
      </c>
      <c r="Y26" s="31">
        <f t="shared" si="2"/>
        <v>713772584</v>
      </c>
      <c r="Z26" s="32">
        <f>+IF(X26&lt;&gt;0,+(Y26/X26)*100,0)</f>
        <v>491.39814979769181</v>
      </c>
      <c r="AA26" s="33">
        <f>+AA13+AA25</f>
        <v>464054135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16045609</v>
      </c>
      <c r="D30" s="18"/>
      <c r="E30" s="19"/>
      <c r="F30" s="20"/>
      <c r="G30" s="20">
        <v>16045609</v>
      </c>
      <c r="H30" s="20"/>
      <c r="I30" s="20"/>
      <c r="J30" s="20">
        <v>16045609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16045609</v>
      </c>
      <c r="X30" s="20"/>
      <c r="Y30" s="20">
        <v>16045609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-183559</v>
      </c>
      <c r="D31" s="18"/>
      <c r="E31" s="19"/>
      <c r="F31" s="20"/>
      <c r="G31" s="20">
        <v>-183559</v>
      </c>
      <c r="H31" s="20"/>
      <c r="I31" s="20"/>
      <c r="J31" s="20">
        <v>-183559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-183559</v>
      </c>
      <c r="X31" s="20"/>
      <c r="Y31" s="20">
        <v>-183559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280052337</v>
      </c>
      <c r="D32" s="18"/>
      <c r="E32" s="19">
        <v>57760281</v>
      </c>
      <c r="F32" s="20">
        <v>43916687</v>
      </c>
      <c r="G32" s="20">
        <v>171742717</v>
      </c>
      <c r="H32" s="20">
        <v>-9197962</v>
      </c>
      <c r="I32" s="20">
        <v>-11594115</v>
      </c>
      <c r="J32" s="20">
        <v>150950640</v>
      </c>
      <c r="K32" s="20">
        <v>-11709985</v>
      </c>
      <c r="L32" s="20">
        <v>-6433331</v>
      </c>
      <c r="M32" s="20">
        <v>-28811475</v>
      </c>
      <c r="N32" s="20">
        <v>-46954791</v>
      </c>
      <c r="O32" s="20"/>
      <c r="P32" s="20"/>
      <c r="Q32" s="20"/>
      <c r="R32" s="20"/>
      <c r="S32" s="20"/>
      <c r="T32" s="20"/>
      <c r="U32" s="20"/>
      <c r="V32" s="20"/>
      <c r="W32" s="20">
        <v>103995849</v>
      </c>
      <c r="X32" s="20">
        <v>55976266</v>
      </c>
      <c r="Y32" s="20">
        <v>48019583</v>
      </c>
      <c r="Z32" s="21">
        <v>85.785613138253993</v>
      </c>
      <c r="AA32" s="22">
        <v>43916687</v>
      </c>
    </row>
    <row r="33" spans="1:27" ht="13.5" x14ac:dyDescent="0.25">
      <c r="A33" s="23" t="s">
        <v>60</v>
      </c>
      <c r="B33" s="17" t="s">
        <v>32</v>
      </c>
      <c r="C33" s="18">
        <v>-22233517</v>
      </c>
      <c r="D33" s="18"/>
      <c r="E33" s="19">
        <v>-6975000</v>
      </c>
      <c r="F33" s="20">
        <v>-6975000</v>
      </c>
      <c r="G33" s="20">
        <v>-6211088</v>
      </c>
      <c r="H33" s="20">
        <v>-16022430</v>
      </c>
      <c r="I33" s="20"/>
      <c r="J33" s="20">
        <v>-22233518</v>
      </c>
      <c r="K33" s="20">
        <v>-50000</v>
      </c>
      <c r="L33" s="20">
        <v>-910000</v>
      </c>
      <c r="M33" s="20"/>
      <c r="N33" s="20">
        <v>-960000</v>
      </c>
      <c r="O33" s="20"/>
      <c r="P33" s="20"/>
      <c r="Q33" s="20"/>
      <c r="R33" s="20"/>
      <c r="S33" s="20"/>
      <c r="T33" s="20"/>
      <c r="U33" s="20"/>
      <c r="V33" s="20"/>
      <c r="W33" s="20">
        <v>-23193518</v>
      </c>
      <c r="X33" s="20">
        <v>-2300000</v>
      </c>
      <c r="Y33" s="20">
        <v>-20893518</v>
      </c>
      <c r="Z33" s="21">
        <v>908.41382608695653</v>
      </c>
      <c r="AA33" s="22">
        <v>-6975000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-2994033</v>
      </c>
      <c r="D35" s="18"/>
      <c r="E35" s="19">
        <v>154608001</v>
      </c>
      <c r="F35" s="20">
        <v>161386466</v>
      </c>
      <c r="G35" s="20">
        <v>-2994033</v>
      </c>
      <c r="H35" s="20"/>
      <c r="I35" s="20"/>
      <c r="J35" s="20">
        <v>-2994033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-2994033</v>
      </c>
      <c r="X35" s="20">
        <v>71634844</v>
      </c>
      <c r="Y35" s="20">
        <v>-74628877</v>
      </c>
      <c r="Z35" s="21">
        <v>-104.17957635253592</v>
      </c>
      <c r="AA35" s="22">
        <v>161386466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270686837</v>
      </c>
      <c r="D37" s="29">
        <f t="shared" ref="D37:Y37" si="3">SUM(D29:D36)</f>
        <v>0</v>
      </c>
      <c r="E37" s="30">
        <f t="shared" si="3"/>
        <v>205393282</v>
      </c>
      <c r="F37" s="31">
        <f t="shared" si="3"/>
        <v>198328153</v>
      </c>
      <c r="G37" s="31">
        <f t="shared" si="3"/>
        <v>178399646</v>
      </c>
      <c r="H37" s="31">
        <f t="shared" si="3"/>
        <v>-25220392</v>
      </c>
      <c r="I37" s="31">
        <f t="shared" si="3"/>
        <v>-11594115</v>
      </c>
      <c r="J37" s="31">
        <f t="shared" si="3"/>
        <v>141585139</v>
      </c>
      <c r="K37" s="31">
        <f t="shared" si="3"/>
        <v>-11759985</v>
      </c>
      <c r="L37" s="31">
        <f t="shared" si="3"/>
        <v>-7343331</v>
      </c>
      <c r="M37" s="31">
        <f t="shared" si="3"/>
        <v>-28811475</v>
      </c>
      <c r="N37" s="31">
        <f t="shared" si="3"/>
        <v>-47914791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93670348</v>
      </c>
      <c r="X37" s="31">
        <f t="shared" si="3"/>
        <v>125311110</v>
      </c>
      <c r="Y37" s="31">
        <f t="shared" si="3"/>
        <v>-31640762</v>
      </c>
      <c r="Z37" s="32">
        <f>+IF(X37&lt;&gt;0,+(Y37/X37)*100,0)</f>
        <v>-25.249765962491278</v>
      </c>
      <c r="AA37" s="33">
        <f>SUM(AA29:AA36)</f>
        <v>198328153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17730063</v>
      </c>
      <c r="D39" s="18"/>
      <c r="E39" s="19"/>
      <c r="F39" s="20"/>
      <c r="G39" s="20">
        <v>17730063</v>
      </c>
      <c r="H39" s="20"/>
      <c r="I39" s="20"/>
      <c r="J39" s="20">
        <v>17730063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17730063</v>
      </c>
      <c r="X39" s="20"/>
      <c r="Y39" s="20">
        <v>17730063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/>
      <c r="G40" s="20">
        <v>141497318</v>
      </c>
      <c r="H40" s="20"/>
      <c r="I40" s="20"/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/>
      <c r="Y40" s="20">
        <v>141497318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177057000</v>
      </c>
      <c r="D42" s="18"/>
      <c r="E42" s="19"/>
      <c r="F42" s="20"/>
      <c r="G42" s="20">
        <v>177057000</v>
      </c>
      <c r="H42" s="20"/>
      <c r="I42" s="20"/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/>
      <c r="Y42" s="20">
        <v>177057000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336284381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336284381</v>
      </c>
      <c r="H43" s="36">
        <f t="shared" si="4"/>
        <v>0</v>
      </c>
      <c r="I43" s="36">
        <f t="shared" si="4"/>
        <v>0</v>
      </c>
      <c r="J43" s="36">
        <f t="shared" si="4"/>
        <v>336284381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336284381</v>
      </c>
      <c r="X43" s="36">
        <f t="shared" si="4"/>
        <v>0</v>
      </c>
      <c r="Y43" s="36">
        <f t="shared" si="4"/>
        <v>336284381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606971218</v>
      </c>
      <c r="D44" s="29">
        <f>+D37+D43</f>
        <v>0</v>
      </c>
      <c r="E44" s="30">
        <f t="shared" si="5"/>
        <v>205393282</v>
      </c>
      <c r="F44" s="31">
        <f t="shared" si="5"/>
        <v>198328153</v>
      </c>
      <c r="G44" s="31">
        <f t="shared" si="5"/>
        <v>514684027</v>
      </c>
      <c r="H44" s="31">
        <f t="shared" si="5"/>
        <v>-25220392</v>
      </c>
      <c r="I44" s="31">
        <f t="shared" si="5"/>
        <v>-11594115</v>
      </c>
      <c r="J44" s="31">
        <f t="shared" si="5"/>
        <v>477869520</v>
      </c>
      <c r="K44" s="31">
        <f t="shared" si="5"/>
        <v>-11759985</v>
      </c>
      <c r="L44" s="31">
        <f t="shared" si="5"/>
        <v>-7343331</v>
      </c>
      <c r="M44" s="31">
        <f t="shared" si="5"/>
        <v>-28811475</v>
      </c>
      <c r="N44" s="31">
        <f t="shared" si="5"/>
        <v>-47914791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429954729</v>
      </c>
      <c r="X44" s="31">
        <f t="shared" si="5"/>
        <v>125311110</v>
      </c>
      <c r="Y44" s="31">
        <f t="shared" si="5"/>
        <v>304643619</v>
      </c>
      <c r="Z44" s="32">
        <f>+IF(X44&lt;&gt;0,+(Y44/X44)*100,0)</f>
        <v>243.10982402119015</v>
      </c>
      <c r="AA44" s="33">
        <f>+AA37+AA43</f>
        <v>198328153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297604717</v>
      </c>
      <c r="D45" s="42">
        <f t="shared" si="6"/>
        <v>0</v>
      </c>
      <c r="E45" s="43">
        <f t="shared" si="6"/>
        <v>208918493</v>
      </c>
      <c r="F45" s="44">
        <f t="shared" si="6"/>
        <v>265725982</v>
      </c>
      <c r="G45" s="44">
        <f t="shared" si="6"/>
        <v>424165821</v>
      </c>
      <c r="H45" s="44">
        <f t="shared" si="6"/>
        <v>-45742532</v>
      </c>
      <c r="I45" s="44">
        <f t="shared" si="6"/>
        <v>-4279363</v>
      </c>
      <c r="J45" s="44">
        <f t="shared" si="6"/>
        <v>374143926</v>
      </c>
      <c r="K45" s="44">
        <f t="shared" si="6"/>
        <v>15379400</v>
      </c>
      <c r="L45" s="44">
        <f t="shared" si="6"/>
        <v>22659486</v>
      </c>
      <c r="M45" s="44">
        <f t="shared" si="6"/>
        <v>16888456</v>
      </c>
      <c r="N45" s="44">
        <f t="shared" si="6"/>
        <v>54927342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429071268</v>
      </c>
      <c r="X45" s="44">
        <f t="shared" si="6"/>
        <v>19942303</v>
      </c>
      <c r="Y45" s="44">
        <f t="shared" si="6"/>
        <v>409128965</v>
      </c>
      <c r="Z45" s="45">
        <f>+IF(X45&lt;&gt;0,+(Y45/X45)*100,0)</f>
        <v>2051.5632773205784</v>
      </c>
      <c r="AA45" s="46">
        <f>+AA26-AA44</f>
        <v>265725982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5826769795</v>
      </c>
      <c r="D47" s="18"/>
      <c r="E47" s="19"/>
      <c r="F47" s="20"/>
      <c r="G47" s="20">
        <v>5814062241</v>
      </c>
      <c r="H47" s="20">
        <v>12512419</v>
      </c>
      <c r="I47" s="20">
        <v>205109525</v>
      </c>
      <c r="J47" s="20">
        <v>6031684185</v>
      </c>
      <c r="K47" s="20">
        <v>410219049</v>
      </c>
      <c r="L47" s="20">
        <v>203885106</v>
      </c>
      <c r="M47" s="20">
        <v>205109525</v>
      </c>
      <c r="N47" s="20">
        <v>819213680</v>
      </c>
      <c r="O47" s="20"/>
      <c r="P47" s="20"/>
      <c r="Q47" s="20"/>
      <c r="R47" s="20"/>
      <c r="S47" s="20"/>
      <c r="T47" s="20"/>
      <c r="U47" s="20"/>
      <c r="V47" s="20"/>
      <c r="W47" s="20">
        <v>6850897865</v>
      </c>
      <c r="X47" s="20"/>
      <c r="Y47" s="20">
        <v>6850897865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5826769795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5814062241</v>
      </c>
      <c r="H50" s="52">
        <f t="shared" si="7"/>
        <v>12512419</v>
      </c>
      <c r="I50" s="52">
        <f t="shared" si="7"/>
        <v>205109525</v>
      </c>
      <c r="J50" s="52">
        <f t="shared" si="7"/>
        <v>6031684185</v>
      </c>
      <c r="K50" s="52">
        <f t="shared" si="7"/>
        <v>410219049</v>
      </c>
      <c r="L50" s="52">
        <f t="shared" si="7"/>
        <v>203885106</v>
      </c>
      <c r="M50" s="52">
        <f t="shared" si="7"/>
        <v>205109525</v>
      </c>
      <c r="N50" s="52">
        <f t="shared" si="7"/>
        <v>819213680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6850897865</v>
      </c>
      <c r="X50" s="52">
        <f t="shared" si="7"/>
        <v>0</v>
      </c>
      <c r="Y50" s="52">
        <f t="shared" si="7"/>
        <v>6850897865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-178616815</v>
      </c>
      <c r="D6" s="18"/>
      <c r="E6" s="19">
        <v>600441459</v>
      </c>
      <c r="F6" s="20">
        <v>600441459</v>
      </c>
      <c r="G6" s="20">
        <v>42449701</v>
      </c>
      <c r="H6" s="20">
        <v>-101317466</v>
      </c>
      <c r="I6" s="20">
        <v>-995092616</v>
      </c>
      <c r="J6" s="20">
        <v>-1053960381</v>
      </c>
      <c r="K6" s="20">
        <v>-41100542</v>
      </c>
      <c r="L6" s="20">
        <v>678235740</v>
      </c>
      <c r="M6" s="20">
        <v>-31443152</v>
      </c>
      <c r="N6" s="20">
        <v>605692046</v>
      </c>
      <c r="O6" s="20"/>
      <c r="P6" s="20"/>
      <c r="Q6" s="20"/>
      <c r="R6" s="20"/>
      <c r="S6" s="20"/>
      <c r="T6" s="20"/>
      <c r="U6" s="20"/>
      <c r="V6" s="20"/>
      <c r="W6" s="20">
        <v>-448268335</v>
      </c>
      <c r="X6" s="20">
        <v>300220722</v>
      </c>
      <c r="Y6" s="20">
        <v>-748489057</v>
      </c>
      <c r="Z6" s="21">
        <v>-249.31292284348046</v>
      </c>
      <c r="AA6" s="22">
        <v>600441459</v>
      </c>
    </row>
    <row r="7" spans="1:27" ht="13.5" x14ac:dyDescent="0.25">
      <c r="A7" s="23" t="s">
        <v>35</v>
      </c>
      <c r="B7" s="17" t="s">
        <v>32</v>
      </c>
      <c r="C7" s="18">
        <v>560768365</v>
      </c>
      <c r="D7" s="18"/>
      <c r="E7" s="19">
        <v>40358200</v>
      </c>
      <c r="F7" s="20">
        <v>40358200</v>
      </c>
      <c r="G7" s="20">
        <v>58926570</v>
      </c>
      <c r="H7" s="20">
        <v>69499731</v>
      </c>
      <c r="I7" s="20">
        <v>614695249</v>
      </c>
      <c r="J7" s="20">
        <v>743121550</v>
      </c>
      <c r="K7" s="20">
        <v>51894537</v>
      </c>
      <c r="L7" s="20">
        <v>66636396</v>
      </c>
      <c r="M7" s="20">
        <v>53518586</v>
      </c>
      <c r="N7" s="20">
        <v>172049519</v>
      </c>
      <c r="O7" s="20"/>
      <c r="P7" s="20"/>
      <c r="Q7" s="20"/>
      <c r="R7" s="20"/>
      <c r="S7" s="20"/>
      <c r="T7" s="20"/>
      <c r="U7" s="20"/>
      <c r="V7" s="20"/>
      <c r="W7" s="20">
        <v>915171069</v>
      </c>
      <c r="X7" s="20">
        <v>25423194</v>
      </c>
      <c r="Y7" s="20">
        <v>889747875</v>
      </c>
      <c r="Z7" s="21">
        <v>3499.7485957114591</v>
      </c>
      <c r="AA7" s="22">
        <v>40358200</v>
      </c>
    </row>
    <row r="8" spans="1:27" ht="13.5" x14ac:dyDescent="0.25">
      <c r="A8" s="23" t="s">
        <v>36</v>
      </c>
      <c r="B8" s="17" t="s">
        <v>32</v>
      </c>
      <c r="C8" s="18">
        <v>-410721</v>
      </c>
      <c r="D8" s="18"/>
      <c r="E8" s="19">
        <v>371556</v>
      </c>
      <c r="F8" s="20">
        <v>371556</v>
      </c>
      <c r="G8" s="20"/>
      <c r="H8" s="20">
        <v>849776</v>
      </c>
      <c r="I8" s="20">
        <v>410350</v>
      </c>
      <c r="J8" s="20">
        <v>1260126</v>
      </c>
      <c r="K8" s="20">
        <v>803421</v>
      </c>
      <c r="L8" s="20">
        <v>813561</v>
      </c>
      <c r="M8" s="20">
        <v>806877</v>
      </c>
      <c r="N8" s="20">
        <v>2423859</v>
      </c>
      <c r="O8" s="20"/>
      <c r="P8" s="20"/>
      <c r="Q8" s="20"/>
      <c r="R8" s="20"/>
      <c r="S8" s="20"/>
      <c r="T8" s="20"/>
      <c r="U8" s="20"/>
      <c r="V8" s="20"/>
      <c r="W8" s="20">
        <v>3683985</v>
      </c>
      <c r="X8" s="20">
        <v>185784</v>
      </c>
      <c r="Y8" s="20">
        <v>3498201</v>
      </c>
      <c r="Z8" s="21">
        <v>1882.9398656504327</v>
      </c>
      <c r="AA8" s="22">
        <v>371556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-26433774</v>
      </c>
      <c r="D10" s="18"/>
      <c r="E10" s="19">
        <v>-18264210</v>
      </c>
      <c r="F10" s="20">
        <v>-18014210</v>
      </c>
      <c r="G10" s="20">
        <v>-540358</v>
      </c>
      <c r="H10" s="20">
        <v>-713648</v>
      </c>
      <c r="I10" s="20">
        <v>-62469539</v>
      </c>
      <c r="J10" s="20">
        <v>-63723545</v>
      </c>
      <c r="K10" s="20">
        <v>-392634</v>
      </c>
      <c r="L10" s="20">
        <v>34390124</v>
      </c>
      <c r="M10" s="20">
        <v>-604043</v>
      </c>
      <c r="N10" s="20">
        <v>33393447</v>
      </c>
      <c r="O10" s="20"/>
      <c r="P10" s="20"/>
      <c r="Q10" s="20"/>
      <c r="R10" s="20"/>
      <c r="S10" s="20"/>
      <c r="T10" s="20"/>
      <c r="U10" s="20"/>
      <c r="V10" s="20"/>
      <c r="W10" s="20">
        <v>-30330098</v>
      </c>
      <c r="X10" s="20">
        <v>-9007122</v>
      </c>
      <c r="Y10" s="20">
        <v>-21322976</v>
      </c>
      <c r="Z10" s="21">
        <v>236.73461955994378</v>
      </c>
      <c r="AA10" s="22">
        <v>-18014210</v>
      </c>
    </row>
    <row r="11" spans="1:27" ht="13.5" x14ac:dyDescent="0.25">
      <c r="A11" s="23" t="s">
        <v>39</v>
      </c>
      <c r="B11" s="17" t="s">
        <v>32</v>
      </c>
      <c r="C11" s="18">
        <v>125499799</v>
      </c>
      <c r="D11" s="18"/>
      <c r="E11" s="19"/>
      <c r="F11" s="20"/>
      <c r="G11" s="24">
        <v>-1796568</v>
      </c>
      <c r="H11" s="24">
        <v>20004931</v>
      </c>
      <c r="I11" s="24">
        <v>370512886</v>
      </c>
      <c r="J11" s="20">
        <v>388721249</v>
      </c>
      <c r="K11" s="24">
        <v>10365474</v>
      </c>
      <c r="L11" s="24">
        <v>-163898064</v>
      </c>
      <c r="M11" s="20">
        <v>9662165</v>
      </c>
      <c r="N11" s="24">
        <v>-143870425</v>
      </c>
      <c r="O11" s="24"/>
      <c r="P11" s="24"/>
      <c r="Q11" s="20"/>
      <c r="R11" s="24"/>
      <c r="S11" s="24"/>
      <c r="T11" s="20"/>
      <c r="U11" s="24"/>
      <c r="V11" s="24"/>
      <c r="W11" s="24">
        <v>244850824</v>
      </c>
      <c r="X11" s="20"/>
      <c r="Y11" s="24">
        <v>244850824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8575688</v>
      </c>
      <c r="J12" s="20">
        <v>8575688</v>
      </c>
      <c r="K12" s="20"/>
      <c r="L12" s="20">
        <v>-8575688</v>
      </c>
      <c r="M12" s="20"/>
      <c r="N12" s="20">
        <v>-8575688</v>
      </c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480806854</v>
      </c>
      <c r="D13" s="29">
        <f>SUM(D6:D12)</f>
        <v>0</v>
      </c>
      <c r="E13" s="30">
        <f t="shared" si="0"/>
        <v>622907005</v>
      </c>
      <c r="F13" s="31">
        <f t="shared" si="0"/>
        <v>623157005</v>
      </c>
      <c r="G13" s="31">
        <f t="shared" si="0"/>
        <v>99039345</v>
      </c>
      <c r="H13" s="31">
        <f t="shared" si="0"/>
        <v>-11676676</v>
      </c>
      <c r="I13" s="31">
        <f t="shared" si="0"/>
        <v>-63367982</v>
      </c>
      <c r="J13" s="31">
        <f t="shared" si="0"/>
        <v>23994687</v>
      </c>
      <c r="K13" s="31">
        <f t="shared" si="0"/>
        <v>21570256</v>
      </c>
      <c r="L13" s="31">
        <f t="shared" si="0"/>
        <v>607602069</v>
      </c>
      <c r="M13" s="31">
        <f t="shared" si="0"/>
        <v>31940433</v>
      </c>
      <c r="N13" s="31">
        <f t="shared" si="0"/>
        <v>661112758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685107445</v>
      </c>
      <c r="X13" s="31">
        <f t="shared" si="0"/>
        <v>316822578</v>
      </c>
      <c r="Y13" s="31">
        <f t="shared" si="0"/>
        <v>368284867</v>
      </c>
      <c r="Z13" s="32">
        <f>+IF(X13&lt;&gt;0,+(Y13/X13)*100,0)</f>
        <v>116.24325176723988</v>
      </c>
      <c r="AA13" s="33">
        <f>SUM(AA6:AA12)</f>
        <v>623157005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241642864</v>
      </c>
      <c r="D17" s="18"/>
      <c r="E17" s="19">
        <v>1038970292</v>
      </c>
      <c r="F17" s="20">
        <v>1054372554</v>
      </c>
      <c r="G17" s="24">
        <v>139414</v>
      </c>
      <c r="H17" s="24">
        <v>8728045</v>
      </c>
      <c r="I17" s="24">
        <v>370775425</v>
      </c>
      <c r="J17" s="20">
        <v>379642884</v>
      </c>
      <c r="K17" s="24">
        <v>6496733</v>
      </c>
      <c r="L17" s="24">
        <v>-119224001</v>
      </c>
      <c r="M17" s="20">
        <v>2101118</v>
      </c>
      <c r="N17" s="24">
        <v>-110626150</v>
      </c>
      <c r="O17" s="24"/>
      <c r="P17" s="24"/>
      <c r="Q17" s="20"/>
      <c r="R17" s="24"/>
      <c r="S17" s="24"/>
      <c r="T17" s="20"/>
      <c r="U17" s="24"/>
      <c r="V17" s="24"/>
      <c r="W17" s="24">
        <v>269016734</v>
      </c>
      <c r="X17" s="20">
        <v>960537787</v>
      </c>
      <c r="Y17" s="24">
        <v>-691521053</v>
      </c>
      <c r="Z17" s="25">
        <v>-71.993112853976655</v>
      </c>
      <c r="AA17" s="26">
        <v>1054372554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-90567</v>
      </c>
      <c r="D21" s="18"/>
      <c r="E21" s="19"/>
      <c r="F21" s="20"/>
      <c r="G21" s="20"/>
      <c r="H21" s="20"/>
      <c r="I21" s="20">
        <v>-43042</v>
      </c>
      <c r="J21" s="20">
        <v>-43042</v>
      </c>
      <c r="K21" s="20"/>
      <c r="L21" s="20">
        <v>-47525</v>
      </c>
      <c r="M21" s="20"/>
      <c r="N21" s="20">
        <v>-47525</v>
      </c>
      <c r="O21" s="20"/>
      <c r="P21" s="20"/>
      <c r="Q21" s="20"/>
      <c r="R21" s="20"/>
      <c r="S21" s="20"/>
      <c r="T21" s="20"/>
      <c r="U21" s="20"/>
      <c r="V21" s="20"/>
      <c r="W21" s="20">
        <v>-90567</v>
      </c>
      <c r="X21" s="20"/>
      <c r="Y21" s="20">
        <v>-90567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503145</v>
      </c>
      <c r="D22" s="18"/>
      <c r="E22" s="19"/>
      <c r="F22" s="20"/>
      <c r="G22" s="20">
        <v>132495</v>
      </c>
      <c r="H22" s="20">
        <v>5779</v>
      </c>
      <c r="I22" s="20">
        <v>568894</v>
      </c>
      <c r="J22" s="20">
        <v>707168</v>
      </c>
      <c r="K22" s="20">
        <v>80818</v>
      </c>
      <c r="L22" s="20">
        <v>-72178</v>
      </c>
      <c r="M22" s="20">
        <v>-8313</v>
      </c>
      <c r="N22" s="20">
        <v>327</v>
      </c>
      <c r="O22" s="20"/>
      <c r="P22" s="20"/>
      <c r="Q22" s="20"/>
      <c r="R22" s="20"/>
      <c r="S22" s="20"/>
      <c r="T22" s="20"/>
      <c r="U22" s="20"/>
      <c r="V22" s="20"/>
      <c r="W22" s="20">
        <v>707495</v>
      </c>
      <c r="X22" s="20"/>
      <c r="Y22" s="20">
        <v>707495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242055442</v>
      </c>
      <c r="D25" s="29">
        <f t="shared" ref="D25:Y25" si="1">SUM(D15:D24)</f>
        <v>0</v>
      </c>
      <c r="E25" s="35">
        <f t="shared" si="1"/>
        <v>1038970292</v>
      </c>
      <c r="F25" s="36">
        <f t="shared" si="1"/>
        <v>1054372554</v>
      </c>
      <c r="G25" s="36">
        <f t="shared" si="1"/>
        <v>271909</v>
      </c>
      <c r="H25" s="36">
        <f t="shared" si="1"/>
        <v>8733824</v>
      </c>
      <c r="I25" s="36">
        <f t="shared" si="1"/>
        <v>371301277</v>
      </c>
      <c r="J25" s="36">
        <f t="shared" si="1"/>
        <v>380307010</v>
      </c>
      <c r="K25" s="36">
        <f t="shared" si="1"/>
        <v>6577551</v>
      </c>
      <c r="L25" s="36">
        <f t="shared" si="1"/>
        <v>-119343704</v>
      </c>
      <c r="M25" s="36">
        <f t="shared" si="1"/>
        <v>2092805</v>
      </c>
      <c r="N25" s="36">
        <f t="shared" si="1"/>
        <v>-110673348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269633662</v>
      </c>
      <c r="X25" s="36">
        <f t="shared" si="1"/>
        <v>960537787</v>
      </c>
      <c r="Y25" s="36">
        <f t="shared" si="1"/>
        <v>-690904125</v>
      </c>
      <c r="Z25" s="37">
        <f>+IF(X25&lt;&gt;0,+(Y25/X25)*100,0)</f>
        <v>-71.928885500472248</v>
      </c>
      <c r="AA25" s="38">
        <f>SUM(AA15:AA24)</f>
        <v>1054372554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722862296</v>
      </c>
      <c r="D26" s="29">
        <f>+D13+D25</f>
        <v>0</v>
      </c>
      <c r="E26" s="30">
        <f t="shared" si="2"/>
        <v>1661877297</v>
      </c>
      <c r="F26" s="31">
        <f t="shared" si="2"/>
        <v>1677529559</v>
      </c>
      <c r="G26" s="31">
        <f t="shared" si="2"/>
        <v>99311254</v>
      </c>
      <c r="H26" s="31">
        <f t="shared" si="2"/>
        <v>-2942852</v>
      </c>
      <c r="I26" s="31">
        <f t="shared" si="2"/>
        <v>307933295</v>
      </c>
      <c r="J26" s="31">
        <f t="shared" si="2"/>
        <v>404301697</v>
      </c>
      <c r="K26" s="31">
        <f t="shared" si="2"/>
        <v>28147807</v>
      </c>
      <c r="L26" s="31">
        <f t="shared" si="2"/>
        <v>488258365</v>
      </c>
      <c r="M26" s="31">
        <f t="shared" si="2"/>
        <v>34033238</v>
      </c>
      <c r="N26" s="31">
        <f t="shared" si="2"/>
        <v>550439410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954741107</v>
      </c>
      <c r="X26" s="31">
        <f t="shared" si="2"/>
        <v>1277360365</v>
      </c>
      <c r="Y26" s="31">
        <f t="shared" si="2"/>
        <v>-322619258</v>
      </c>
      <c r="Z26" s="32">
        <f>+IF(X26&lt;&gt;0,+(Y26/X26)*100,0)</f>
        <v>-25.256714302388737</v>
      </c>
      <c r="AA26" s="33">
        <f>+AA13+AA25</f>
        <v>1677529559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45182856</v>
      </c>
      <c r="D31" s="18"/>
      <c r="E31" s="19">
        <v>41003351</v>
      </c>
      <c r="F31" s="20">
        <v>41003351</v>
      </c>
      <c r="G31" s="20">
        <v>368205</v>
      </c>
      <c r="H31" s="20">
        <v>432923</v>
      </c>
      <c r="I31" s="20">
        <v>45225134</v>
      </c>
      <c r="J31" s="20">
        <v>46026262</v>
      </c>
      <c r="K31" s="20">
        <v>81030</v>
      </c>
      <c r="L31" s="20">
        <v>338627</v>
      </c>
      <c r="M31" s="20">
        <v>532402</v>
      </c>
      <c r="N31" s="20">
        <v>952059</v>
      </c>
      <c r="O31" s="20"/>
      <c r="P31" s="20"/>
      <c r="Q31" s="20"/>
      <c r="R31" s="20"/>
      <c r="S31" s="20"/>
      <c r="T31" s="20"/>
      <c r="U31" s="20"/>
      <c r="V31" s="20"/>
      <c r="W31" s="20">
        <v>46978321</v>
      </c>
      <c r="X31" s="20">
        <v>38503353</v>
      </c>
      <c r="Y31" s="20">
        <v>8474968</v>
      </c>
      <c r="Z31" s="21">
        <v>22.01098693924137</v>
      </c>
      <c r="AA31" s="22">
        <v>41003351</v>
      </c>
    </row>
    <row r="32" spans="1:27" ht="13.5" x14ac:dyDescent="0.25">
      <c r="A32" s="23" t="s">
        <v>59</v>
      </c>
      <c r="B32" s="17" t="s">
        <v>32</v>
      </c>
      <c r="C32" s="18">
        <v>18674393</v>
      </c>
      <c r="D32" s="18"/>
      <c r="E32" s="19">
        <v>412282008</v>
      </c>
      <c r="F32" s="20">
        <v>427874270</v>
      </c>
      <c r="G32" s="20">
        <v>-7320553</v>
      </c>
      <c r="H32" s="20">
        <v>8295</v>
      </c>
      <c r="I32" s="20">
        <v>779647253</v>
      </c>
      <c r="J32" s="20">
        <v>772334995</v>
      </c>
      <c r="K32" s="20">
        <v>-289</v>
      </c>
      <c r="L32" s="20">
        <v>-760956688</v>
      </c>
      <c r="M32" s="20">
        <v>6343813</v>
      </c>
      <c r="N32" s="20">
        <v>-754613164</v>
      </c>
      <c r="O32" s="20"/>
      <c r="P32" s="20"/>
      <c r="Q32" s="20"/>
      <c r="R32" s="20"/>
      <c r="S32" s="20"/>
      <c r="T32" s="20"/>
      <c r="U32" s="20"/>
      <c r="V32" s="20"/>
      <c r="W32" s="20">
        <v>17721831</v>
      </c>
      <c r="X32" s="20">
        <v>212820314</v>
      </c>
      <c r="Y32" s="20">
        <v>-195098483</v>
      </c>
      <c r="Z32" s="21">
        <v>-91.672866811013165</v>
      </c>
      <c r="AA32" s="22">
        <v>427874270</v>
      </c>
    </row>
    <row r="33" spans="1:27" ht="13.5" x14ac:dyDescent="0.25">
      <c r="A33" s="23" t="s">
        <v>60</v>
      </c>
      <c r="B33" s="17" t="s">
        <v>32</v>
      </c>
      <c r="C33" s="18">
        <v>-68213728</v>
      </c>
      <c r="D33" s="18"/>
      <c r="E33" s="19">
        <v>-2056370</v>
      </c>
      <c r="F33" s="20">
        <v>-2056370</v>
      </c>
      <c r="G33" s="20"/>
      <c r="H33" s="20">
        <v>-217055</v>
      </c>
      <c r="I33" s="20">
        <v>-22015305</v>
      </c>
      <c r="J33" s="20">
        <v>-22232360</v>
      </c>
      <c r="K33" s="20">
        <v>-115070</v>
      </c>
      <c r="L33" s="20">
        <v>-46424618</v>
      </c>
      <c r="M33" s="20">
        <v>-92974</v>
      </c>
      <c r="N33" s="20">
        <v>-46632662</v>
      </c>
      <c r="O33" s="20"/>
      <c r="P33" s="20"/>
      <c r="Q33" s="20"/>
      <c r="R33" s="20"/>
      <c r="S33" s="20"/>
      <c r="T33" s="20"/>
      <c r="U33" s="20"/>
      <c r="V33" s="20"/>
      <c r="W33" s="20">
        <v>-68865022</v>
      </c>
      <c r="X33" s="20">
        <v>-1028184</v>
      </c>
      <c r="Y33" s="20">
        <v>-67836838</v>
      </c>
      <c r="Z33" s="21">
        <v>6597.7332850929397</v>
      </c>
      <c r="AA33" s="22">
        <v>-2056370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-103922483</v>
      </c>
      <c r="D35" s="18"/>
      <c r="E35" s="19">
        <v>167183324</v>
      </c>
      <c r="F35" s="20">
        <v>167183324</v>
      </c>
      <c r="G35" s="20">
        <v>228727</v>
      </c>
      <c r="H35" s="20"/>
      <c r="I35" s="20">
        <v>-140377635</v>
      </c>
      <c r="J35" s="20">
        <v>-140148908</v>
      </c>
      <c r="K35" s="20"/>
      <c r="L35" s="20">
        <v>36455152</v>
      </c>
      <c r="M35" s="20"/>
      <c r="N35" s="20">
        <v>36455152</v>
      </c>
      <c r="O35" s="20"/>
      <c r="P35" s="20"/>
      <c r="Q35" s="20"/>
      <c r="R35" s="20"/>
      <c r="S35" s="20"/>
      <c r="T35" s="20"/>
      <c r="U35" s="20"/>
      <c r="V35" s="20"/>
      <c r="W35" s="20">
        <v>-103693756</v>
      </c>
      <c r="X35" s="20">
        <v>83591664</v>
      </c>
      <c r="Y35" s="20">
        <v>-187285420</v>
      </c>
      <c r="Z35" s="21">
        <v>-224.04796248582875</v>
      </c>
      <c r="AA35" s="22">
        <v>167183324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-108278962</v>
      </c>
      <c r="D37" s="29">
        <f t="shared" ref="D37:Y37" si="3">SUM(D29:D36)</f>
        <v>0</v>
      </c>
      <c r="E37" s="30">
        <f t="shared" si="3"/>
        <v>618412313</v>
      </c>
      <c r="F37" s="31">
        <f t="shared" si="3"/>
        <v>634004575</v>
      </c>
      <c r="G37" s="31">
        <f t="shared" si="3"/>
        <v>-6723621</v>
      </c>
      <c r="H37" s="31">
        <f t="shared" si="3"/>
        <v>224163</v>
      </c>
      <c r="I37" s="31">
        <f t="shared" si="3"/>
        <v>662479447</v>
      </c>
      <c r="J37" s="31">
        <f t="shared" si="3"/>
        <v>655979989</v>
      </c>
      <c r="K37" s="31">
        <f t="shared" si="3"/>
        <v>-34329</v>
      </c>
      <c r="L37" s="31">
        <f t="shared" si="3"/>
        <v>-770587527</v>
      </c>
      <c r="M37" s="31">
        <f t="shared" si="3"/>
        <v>6783241</v>
      </c>
      <c r="N37" s="31">
        <f t="shared" si="3"/>
        <v>-763838615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-107858626</v>
      </c>
      <c r="X37" s="31">
        <f t="shared" si="3"/>
        <v>333887147</v>
      </c>
      <c r="Y37" s="31">
        <f t="shared" si="3"/>
        <v>-441745773</v>
      </c>
      <c r="Z37" s="32">
        <f>+IF(X37&lt;&gt;0,+(Y37/X37)*100,0)</f>
        <v>-132.30391674825387</v>
      </c>
      <c r="AA37" s="33">
        <f>SUM(AA29:AA36)</f>
        <v>634004575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-108278962</v>
      </c>
      <c r="D44" s="29">
        <f>+D37+D43</f>
        <v>0</v>
      </c>
      <c r="E44" s="30">
        <f t="shared" si="5"/>
        <v>618412313</v>
      </c>
      <c r="F44" s="31">
        <f t="shared" si="5"/>
        <v>634004575</v>
      </c>
      <c r="G44" s="31">
        <f t="shared" si="5"/>
        <v>-6723621</v>
      </c>
      <c r="H44" s="31">
        <f t="shared" si="5"/>
        <v>224163</v>
      </c>
      <c r="I44" s="31">
        <f t="shared" si="5"/>
        <v>662479447</v>
      </c>
      <c r="J44" s="31">
        <f t="shared" si="5"/>
        <v>655979989</v>
      </c>
      <c r="K44" s="31">
        <f t="shared" si="5"/>
        <v>-34329</v>
      </c>
      <c r="L44" s="31">
        <f t="shared" si="5"/>
        <v>-770587527</v>
      </c>
      <c r="M44" s="31">
        <f t="shared" si="5"/>
        <v>6783241</v>
      </c>
      <c r="N44" s="31">
        <f t="shared" si="5"/>
        <v>-763838615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-107858626</v>
      </c>
      <c r="X44" s="31">
        <f t="shared" si="5"/>
        <v>333887147</v>
      </c>
      <c r="Y44" s="31">
        <f t="shared" si="5"/>
        <v>-441745773</v>
      </c>
      <c r="Z44" s="32">
        <f>+IF(X44&lt;&gt;0,+(Y44/X44)*100,0)</f>
        <v>-132.30391674825387</v>
      </c>
      <c r="AA44" s="33">
        <f>+AA37+AA43</f>
        <v>634004575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831141258</v>
      </c>
      <c r="D45" s="42">
        <f t="shared" si="6"/>
        <v>0</v>
      </c>
      <c r="E45" s="43">
        <f t="shared" si="6"/>
        <v>1043464984</v>
      </c>
      <c r="F45" s="44">
        <f t="shared" si="6"/>
        <v>1043524984</v>
      </c>
      <c r="G45" s="44">
        <f t="shared" si="6"/>
        <v>106034875</v>
      </c>
      <c r="H45" s="44">
        <f t="shared" si="6"/>
        <v>-3167015</v>
      </c>
      <c r="I45" s="44">
        <f t="shared" si="6"/>
        <v>-354546152</v>
      </c>
      <c r="J45" s="44">
        <f t="shared" si="6"/>
        <v>-251678292</v>
      </c>
      <c r="K45" s="44">
        <f t="shared" si="6"/>
        <v>28182136</v>
      </c>
      <c r="L45" s="44">
        <f t="shared" si="6"/>
        <v>1258845892</v>
      </c>
      <c r="M45" s="44">
        <f t="shared" si="6"/>
        <v>27249997</v>
      </c>
      <c r="N45" s="44">
        <f t="shared" si="6"/>
        <v>1314278025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1062599733</v>
      </c>
      <c r="X45" s="44">
        <f t="shared" si="6"/>
        <v>943473218</v>
      </c>
      <c r="Y45" s="44">
        <f t="shared" si="6"/>
        <v>119126515</v>
      </c>
      <c r="Z45" s="45">
        <f>+IF(X45&lt;&gt;0,+(Y45/X45)*100,0)</f>
        <v>12.626380137480488</v>
      </c>
      <c r="AA45" s="46">
        <f>+AA26-AA44</f>
        <v>1043524984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236268634</v>
      </c>
      <c r="D47" s="18"/>
      <c r="E47" s="19">
        <v>241957100</v>
      </c>
      <c r="F47" s="20">
        <v>241967100</v>
      </c>
      <c r="G47" s="20"/>
      <c r="H47" s="20">
        <v>113036993</v>
      </c>
      <c r="I47" s="20">
        <v>603225661</v>
      </c>
      <c r="J47" s="20">
        <v>716262654</v>
      </c>
      <c r="K47" s="20">
        <v>58681266</v>
      </c>
      <c r="L47" s="20">
        <v>-301451895</v>
      </c>
      <c r="M47" s="20">
        <v>196515398</v>
      </c>
      <c r="N47" s="20">
        <v>-46255231</v>
      </c>
      <c r="O47" s="20"/>
      <c r="P47" s="20"/>
      <c r="Q47" s="20"/>
      <c r="R47" s="20"/>
      <c r="S47" s="20"/>
      <c r="T47" s="20"/>
      <c r="U47" s="20"/>
      <c r="V47" s="20"/>
      <c r="W47" s="20">
        <v>670007423</v>
      </c>
      <c r="X47" s="20">
        <v>120983544</v>
      </c>
      <c r="Y47" s="20">
        <v>549023879</v>
      </c>
      <c r="Z47" s="47">
        <v>453.80045983774454</v>
      </c>
      <c r="AA47" s="22">
        <v>241967100</v>
      </c>
    </row>
    <row r="48" spans="1:27" ht="13.5" x14ac:dyDescent="0.25">
      <c r="A48" s="23" t="s">
        <v>73</v>
      </c>
      <c r="B48" s="17" t="s">
        <v>32</v>
      </c>
      <c r="C48" s="18">
        <v>-37986876</v>
      </c>
      <c r="D48" s="18"/>
      <c r="E48" s="19"/>
      <c r="F48" s="20"/>
      <c r="G48" s="20"/>
      <c r="H48" s="20"/>
      <c r="I48" s="20">
        <v>-76623140</v>
      </c>
      <c r="J48" s="20">
        <v>-76623140</v>
      </c>
      <c r="K48" s="20"/>
      <c r="L48" s="20">
        <v>38636264</v>
      </c>
      <c r="M48" s="20"/>
      <c r="N48" s="20">
        <v>38636264</v>
      </c>
      <c r="O48" s="20"/>
      <c r="P48" s="20"/>
      <c r="Q48" s="20"/>
      <c r="R48" s="20"/>
      <c r="S48" s="20"/>
      <c r="T48" s="20"/>
      <c r="U48" s="20"/>
      <c r="V48" s="20"/>
      <c r="W48" s="20">
        <v>-37986876</v>
      </c>
      <c r="X48" s="20"/>
      <c r="Y48" s="20">
        <v>-37986876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198281758</v>
      </c>
      <c r="D50" s="50">
        <f t="shared" ref="D50:Y50" si="7">SUM(D47:D49)</f>
        <v>0</v>
      </c>
      <c r="E50" s="51">
        <f t="shared" si="7"/>
        <v>241957100</v>
      </c>
      <c r="F50" s="52">
        <f t="shared" si="7"/>
        <v>241967100</v>
      </c>
      <c r="G50" s="52">
        <f t="shared" si="7"/>
        <v>0</v>
      </c>
      <c r="H50" s="52">
        <f t="shared" si="7"/>
        <v>113036993</v>
      </c>
      <c r="I50" s="52">
        <f t="shared" si="7"/>
        <v>526602521</v>
      </c>
      <c r="J50" s="52">
        <f t="shared" si="7"/>
        <v>639639514</v>
      </c>
      <c r="K50" s="52">
        <f t="shared" si="7"/>
        <v>58681266</v>
      </c>
      <c r="L50" s="52">
        <f t="shared" si="7"/>
        <v>-262815631</v>
      </c>
      <c r="M50" s="52">
        <f t="shared" si="7"/>
        <v>196515398</v>
      </c>
      <c r="N50" s="52">
        <f t="shared" si="7"/>
        <v>-7618967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632020547</v>
      </c>
      <c r="X50" s="52">
        <f t="shared" si="7"/>
        <v>120983544</v>
      </c>
      <c r="Y50" s="52">
        <f t="shared" si="7"/>
        <v>511037003</v>
      </c>
      <c r="Z50" s="53">
        <f>+IF(X50&lt;&gt;0,+(Y50/X50)*100,0)</f>
        <v>422.40207726101994</v>
      </c>
      <c r="AA50" s="54">
        <f>SUM(AA47:AA49)</f>
        <v>241967100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112612E-9500-47E5-BB90-3F9C9BF49EF8}"/>
</file>

<file path=customXml/itemProps2.xml><?xml version="1.0" encoding="utf-8"?>
<ds:datastoreItem xmlns:ds="http://schemas.openxmlformats.org/officeDocument/2006/customXml" ds:itemID="{EC54953E-9B20-437A-8ED3-5E66B63911C0}"/>
</file>

<file path=customXml/itemProps3.xml><?xml version="1.0" encoding="utf-8"?>
<ds:datastoreItem xmlns:ds="http://schemas.openxmlformats.org/officeDocument/2006/customXml" ds:itemID="{AFF72468-7FB3-4837-8319-06541760BB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2025-02-11T09:11:04Z</dcterms:created>
  <dcterms:modified xsi:type="dcterms:W3CDTF">2025-02-11T09:16:29Z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